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Vмо 2025\Приложения к Протоколу\"/>
    </mc:Choice>
  </mc:AlternateContent>
  <bookViews>
    <workbookView xWindow="0" yWindow="0" windowWidth="28800" windowHeight="11835"/>
  </bookViews>
  <sheets>
    <sheet name="АНАЛИЗ_с.с.хир_" sheetId="1" r:id="rId1"/>
  </sheets>
  <externalReferences>
    <externalReference r:id="rId2"/>
  </externalReferences>
  <definedNames>
    <definedName name="_edn1" localSheetId="0">АНАЛИЗ_с.с.хир_!#REF!</definedName>
    <definedName name="_edn2" localSheetId="0">АНАЛИЗ_с.с.хир_!#REF!</definedName>
    <definedName name="_edn3" localSheetId="0">АНАЛИЗ_с.с.хир_!#REF!</definedName>
    <definedName name="_edn4" localSheetId="0">АНАЛИЗ_с.с.хир_!#REF!</definedName>
    <definedName name="_ednref1" localSheetId="0">АНАЛИЗ_с.с.хир_!#REF!</definedName>
    <definedName name="_ednref2" localSheetId="0">АНАЛИЗ_с.с.хир_!#REF!</definedName>
    <definedName name="_xlnm._FilterDatabase" localSheetId="0" hidden="1">АНАЛИЗ_с.с.хир_!$A$6:$K$41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АНАЛИЗ_с.с.хир_!$4:$5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АНАЛИЗ_с.с.хир_!$A$1:$BS$57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<sst xmlns="http://schemas.openxmlformats.org/spreadsheetml/2006/main" count="142" uniqueCount="82">
  <si>
    <t>Анализ объемов и стоимости высокотехнологичной медицинской помощи на 2025 год по профилю "сердечно-сосудистая хирургия"</t>
  </si>
  <si>
    <t>СНИЖЕНИЕ ОБЪЕМОВ</t>
  </si>
  <si>
    <t>СНИЖЕНИЕ РАСХОДОВ</t>
  </si>
  <si>
    <t>ГБУЗ «Пензенская областная клиническая больница им. Н.Н. Бурденко»</t>
  </si>
  <si>
    <t>ГБУЗ «Клиническая больница №6 им. Г.А. Захарьина»</t>
  </si>
  <si>
    <t>ЧУЗ «Клиническая больница «РЖД-Медицина» г.Пенза»</t>
  </si>
  <si>
    <t>ИТОГО по МО</t>
  </si>
  <si>
    <t>МТР</t>
  </si>
  <si>
    <t>ВСЕГО с учетом МТР</t>
  </si>
  <si>
    <t>Прогнозное отклонение фактических объемов от распределенных в расчете на год, исхордя из факта за январь-март 2025г., гр.45*4</t>
  </si>
  <si>
    <t>Сумма расходов, в руб.
гр.48=гр.41/40*47</t>
  </si>
  <si>
    <t>Объемы, распределенные ФГБУ "ФЦССХ" Минздрава России (г. Пенза) в порядке предусмотренном частью 3.2 статьи 35 Федерального закона "Об обязательном медицинском страховании в Российской Федерации", для оказания медицинской помощи населению Пеензенской области (в количестве случаев госпитализации)</t>
  </si>
  <si>
    <t>Планируемые 
ФГБУ "ФЦССХ" Минздрава России (г. Пенза) объемы к выполнению в 2025 году для оказания медицинской помощи населению Пензенской области, застрахованному по ОМС (в количестве случаев госпитализации)</t>
  </si>
  <si>
    <t>ИТОГО 
по медицинским организациям</t>
  </si>
  <si>
    <t>из них по МО:</t>
  </si>
  <si>
    <t>№ группы ВМП</t>
  </si>
  <si>
    <t>Наименование вида высокотехнологичной медицинской помощи</t>
  </si>
  <si>
    <t>Протокол №5 от 14.03.2025г.</t>
  </si>
  <si>
    <t>ПЛАН 
на январь- МАРТ 2025г.</t>
  </si>
  <si>
    <t>ФАКТ 
за январь- МАРТ 2025г.
 (с учетом 62 кода)</t>
  </si>
  <si>
    <t>в том числе 
62 код</t>
  </si>
  <si>
    <t>% исполнения 
гр.7/гр.6*100</t>
  </si>
  <si>
    <t>Объемы</t>
  </si>
  <si>
    <t>Расходы</t>
  </si>
  <si>
    <t xml:space="preserve">Объемы 
на 2025г. </t>
  </si>
  <si>
    <t>Тарифы с 01.01.2025г.</t>
  </si>
  <si>
    <t>Расходы на 2025г.</t>
  </si>
  <si>
    <t>Нейрохирургия</t>
  </si>
  <si>
    <t>Реконструктивные вмешательства на экстракраниальных отделах церебральных артерий (225 код метода лечения, в соответствии с Приказом ФФОМС №79 от 07.04.2011)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</si>
  <si>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</si>
  <si>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</si>
  <si>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</si>
  <si>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</si>
  <si>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</si>
  <si>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</si>
  <si>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</si>
  <si>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</si>
  <si>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</si>
  <si>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</si>
  <si>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</si>
  <si>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</si>
  <si>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</si>
  <si>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</si>
  <si>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</si>
  <si>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</si>
  <si>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</si>
  <si>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</si>
  <si>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</si>
  <si>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</si>
  <si>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</si>
  <si>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</si>
  <si>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ИТОГО</t>
  </si>
  <si>
    <t>В нормативе:</t>
  </si>
  <si>
    <t>1.</t>
  </si>
  <si>
    <t>-  стентирование коронарных артерий  (гр. ВМП №44-№52)</t>
  </si>
  <si>
    <t>-  имплантация частотно-адаптированного кардиостимулятора взрослым
 (гр. ВМП №53, №55, №66)</t>
  </si>
  <si>
    <t>-  эндоваскулярная деструкция дополнительных проводящих путей и аритмогенных зон сердца (гр. ВМП №65)</t>
  </si>
  <si>
    <t>2.</t>
  </si>
  <si>
    <t>ИТОГО по нормативу</t>
  </si>
  <si>
    <t>НОРМАТИВ по КСГ:</t>
  </si>
  <si>
    <r>
      <t>стентирование коронарных артерий  (</t>
    </r>
    <r>
      <rPr>
        <b/>
        <sz val="16"/>
        <color theme="1"/>
        <rFont val="Times New Roman"/>
        <family val="1"/>
        <charset val="204"/>
      </rPr>
      <t>КСГ st25.013, st25.014, st25.015</t>
    </r>
    <r>
      <rPr>
        <sz val="16"/>
        <color theme="1"/>
        <rFont val="Times New Roman"/>
        <family val="1"/>
        <charset val="204"/>
      </rPr>
      <t>)</t>
    </r>
  </si>
  <si>
    <t>имплантация частотно-адаптированного кардиостимулятора взрослым  (гр. ВМП №53, №55, №66)</t>
  </si>
  <si>
    <t>эндоваскулярная деструкция дополнительных проводящих путей и аритмогенных зон сердца (гр. ВМП №65)</t>
  </si>
  <si>
    <r>
      <rPr>
        <sz val="14.5"/>
        <color theme="1"/>
        <rFont val="Times New Roman"/>
        <family val="1"/>
        <charset val="204"/>
      </rPr>
      <t>оперативные вмешательства на бранхиоцефальных артериях (стентирование/эндартерэктомия)</t>
    </r>
    <r>
      <rPr>
        <sz val="14"/>
        <color theme="1"/>
        <rFont val="Times New Roman"/>
        <family val="1"/>
        <charset val="204"/>
      </rPr>
      <t xml:space="preserve"> 
</t>
    </r>
    <r>
      <rPr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Times New Roman"/>
        <family val="1"/>
        <charset val="204"/>
      </rPr>
      <t xml:space="preserve">КСГ st25.010 "Операции на сосудах (уровень 3)" </t>
    </r>
    <r>
      <rPr>
        <sz val="12"/>
        <color theme="1"/>
        <rFont val="Times New Roman"/>
        <family val="1"/>
        <charset val="204"/>
      </rPr>
      <t xml:space="preserve"> (медицинские услуги A16.12.008.004 «Эндартерэктомия из наружной сонной артерии», A16.12.008.009 «Эндартерэктомия с пластикой магистральных сосудов», A16.12.028.007 «Стентирование брахиоцефальных артерий»)</t>
    </r>
    <r>
      <rPr>
        <b/>
        <sz val="12"/>
        <color theme="1"/>
        <rFont val="Times New Roman"/>
        <family val="1"/>
        <charset val="204"/>
      </rPr>
      <t xml:space="preserve">, </t>
    </r>
    <r>
      <rPr>
        <b/>
        <sz val="16"/>
        <color theme="1"/>
        <rFont val="Times New Roman"/>
        <family val="1"/>
        <charset val="204"/>
      </rPr>
      <t xml:space="preserve">
st25.011 "Операции на сосудах (уровень 4)" </t>
    </r>
    <r>
      <rPr>
        <sz val="12"/>
        <color theme="1"/>
        <rFont val="Times New Roman"/>
        <family val="1"/>
        <charset val="204"/>
      </rPr>
      <t>(медицинские услуги A16.12.008 «Эндартерэктомия», A16.12.008.001 «Эндартерэктомия каротидная», A16.12.008.002 «Эндартерэктомия каротидная с пластикой», A16.23.034.012 (Локальный эндоваскулярный трансартериальный тромболизис))</t>
    </r>
  </si>
  <si>
    <t>НОРМАТИВ (ВМП+КСГ)</t>
  </si>
  <si>
    <r>
      <t xml:space="preserve">стентирование коронарных артерий  (гр. ВМП №44-№52, </t>
    </r>
    <r>
      <rPr>
        <b/>
        <sz val="16"/>
        <color theme="1"/>
        <rFont val="Times New Roman"/>
        <family val="1"/>
        <charset val="204"/>
      </rPr>
      <t>КСГ st25.013, st25.014, st25.015</t>
    </r>
    <r>
      <rPr>
        <sz val="16"/>
        <color theme="1"/>
        <rFont val="Times New Roman"/>
        <family val="1"/>
        <charset val="204"/>
      </rPr>
      <t>)</t>
    </r>
  </si>
  <si>
    <t>*)</t>
  </si>
  <si>
    <r>
      <rPr>
        <sz val="14.5"/>
        <color theme="1"/>
        <rFont val="Times New Roman"/>
        <family val="1"/>
        <charset val="204"/>
      </rPr>
      <t>оперативные вмешательства на бранхиоцефальных артериях (стентирование/эндартерэктомия)</t>
    </r>
    <r>
      <rPr>
        <sz val="14"/>
        <color theme="1"/>
        <rFont val="Times New Roman"/>
        <family val="1"/>
        <charset val="204"/>
      </rPr>
      <t xml:space="preserve"> </t>
    </r>
    <r>
      <rPr>
        <sz val="16"/>
        <color theme="1"/>
        <rFont val="Times New Roman"/>
        <family val="1"/>
        <charset val="204"/>
      </rPr>
      <t xml:space="preserve">(гр. ВМП №12 ("нейрохирургия"), </t>
    </r>
    <r>
      <rPr>
        <b/>
        <sz val="16"/>
        <color theme="1"/>
        <rFont val="Times New Roman"/>
        <family val="1"/>
        <charset val="204"/>
      </rPr>
      <t>КСГ st25.010, st25.011</t>
    </r>
    <r>
      <rPr>
        <sz val="16"/>
        <color theme="1"/>
        <rFont val="Times New Roman"/>
        <family val="1"/>
        <charset val="204"/>
      </rPr>
      <t>)</t>
    </r>
  </si>
  <si>
    <t>*) в том числе 230 случаев госпитализации - федеральный норматив за счет средств ФФОМС</t>
  </si>
  <si>
    <t>КСГ st25.013, st25.014, st25.015</t>
  </si>
  <si>
    <t>КСГ st25.010, st25.011</t>
  </si>
  <si>
    <t>552 883,7</t>
  </si>
  <si>
    <t>134 287,1</t>
  </si>
  <si>
    <t>70 920,1</t>
  </si>
  <si>
    <t>115 403,4</t>
  </si>
  <si>
    <r>
      <t xml:space="preserve"> Отклонение 
</t>
    </r>
    <r>
      <rPr>
        <b/>
        <sz val="15"/>
        <color theme="1"/>
        <rFont val="Times New Roman"/>
        <family val="1"/>
        <charset val="204"/>
      </rPr>
      <t>факт за январь-МАРТ 2025г. - план на 3 мес. 2025г.</t>
    </r>
    <r>
      <rPr>
        <sz val="15"/>
        <color theme="1"/>
        <rFont val="Times New Roman"/>
        <family val="1"/>
        <charset val="204"/>
      </rPr>
      <t xml:space="preserve">
(</t>
    </r>
    <r>
      <rPr>
        <b/>
        <sz val="15"/>
        <color theme="1"/>
        <rFont val="Times New Roman"/>
        <family val="1"/>
        <charset val="204"/>
      </rPr>
      <t>"+" - перевыполнение</t>
    </r>
    <r>
      <rPr>
        <sz val="15"/>
        <color theme="1"/>
        <rFont val="Times New Roman"/>
        <family val="1"/>
        <charset val="204"/>
      </rPr>
      <t xml:space="preserve">, факт выше плана; 
</t>
    </r>
    <r>
      <rPr>
        <b/>
        <sz val="15"/>
        <color theme="1"/>
        <rFont val="Times New Roman"/>
        <family val="1"/>
        <charset val="204"/>
      </rPr>
      <t>"-" - невыполнение</t>
    </r>
    <r>
      <rPr>
        <sz val="15"/>
        <color theme="1"/>
        <rFont val="Times New Roman"/>
        <family val="1"/>
        <charset val="204"/>
      </rPr>
      <t>, факт ниже плана)</t>
    </r>
  </si>
  <si>
    <r>
      <t xml:space="preserve">Отклонения  
плана на 2025 год  от факта
за январь-МАРТ 2025г.
</t>
    </r>
    <r>
      <rPr>
        <b/>
        <sz val="14"/>
        <color theme="1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</si>
  <si>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r>
      <t xml:space="preserve"> Отклонение 
</t>
    </r>
    <r>
      <rPr>
        <b/>
        <sz val="15"/>
        <color theme="1"/>
        <rFont val="Times New Roman"/>
        <family val="1"/>
        <charset val="204"/>
      </rPr>
      <t xml:space="preserve">факт за январь-МАРТ 2025г. - план на 3 мес. 2025г. </t>
    </r>
    <r>
      <rPr>
        <sz val="15"/>
        <color theme="1"/>
        <rFont val="Times New Roman"/>
        <family val="1"/>
        <charset val="204"/>
      </rPr>
      <t>(</t>
    </r>
    <r>
      <rPr>
        <b/>
        <sz val="15"/>
        <color theme="1"/>
        <rFont val="Times New Roman"/>
        <family val="1"/>
        <charset val="204"/>
      </rPr>
      <t>"+" - перевыполнение</t>
    </r>
    <r>
      <rPr>
        <sz val="15"/>
        <color theme="1"/>
        <rFont val="Times New Roman"/>
        <family val="1"/>
        <charset val="204"/>
      </rPr>
      <t xml:space="preserve">, факт выше плана; 
</t>
    </r>
    <r>
      <rPr>
        <b/>
        <sz val="15"/>
        <color theme="1"/>
        <rFont val="Times New Roman"/>
        <family val="1"/>
        <charset val="204"/>
      </rPr>
      <t>"-" - невыполнение</t>
    </r>
    <r>
      <rPr>
        <sz val="15"/>
        <color theme="1"/>
        <rFont val="Times New Roman"/>
        <family val="1"/>
        <charset val="204"/>
      </rPr>
      <t>, факт ниже плана)</t>
    </r>
  </si>
  <si>
    <r>
      <t>Профиль "сердечно-сосудистая хирургия"</t>
    </r>
    <r>
      <rPr>
        <sz val="16"/>
        <color theme="1"/>
        <rFont val="Times New Roman"/>
        <family val="1"/>
        <charset val="204"/>
      </rPr>
      <t xml:space="preserve"> 
(группы ВМП №44-52, №53, №55, №65, №66), </t>
    </r>
    <r>
      <rPr>
        <b/>
        <sz val="16"/>
        <color theme="1"/>
        <rFont val="Times New Roman"/>
        <family val="1"/>
        <charset val="204"/>
      </rPr>
      <t>в том числе:</t>
    </r>
  </si>
  <si>
    <r>
      <t>Профиль "нейрохирургия"</t>
    </r>
    <r>
      <rPr>
        <sz val="16"/>
        <color theme="1"/>
        <rFont val="Times New Roman"/>
        <family val="1"/>
        <charset val="204"/>
      </rPr>
      <t xml:space="preserve"> (12 группа  ВМП "Реконструктивные вмешательства на экстракраниальных отделах церебральных артерий")</t>
    </r>
  </si>
  <si>
    <r>
      <t>1793-230=</t>
    </r>
    <r>
      <rPr>
        <b/>
        <sz val="17"/>
        <color theme="1"/>
        <rFont val="Times New Roman"/>
        <family val="1"/>
        <charset val="204"/>
      </rPr>
      <t xml:space="preserve">1563 случая к снижению </t>
    </r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</si>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</sst>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\ _₽_-;\-* #,##0\ _₽_-;_-* &quot;-&quot;??\ _₽_-;_-@_-"/>
    <numFmt numFmtId="168" formatCode="_-* #,##0.00\ _₽_-;\-* #,##0.00\ _₽_-;_-* &quot;-&quot;\ _₽_-;_-@_-"/>
    <numFmt numFmtId="169" formatCode="_-* #,##0.000000\ _₽_-;\-* #,##0.000000\ _₽_-;_-* &quot;-&quot;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sz val="17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4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7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21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6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charset val="204"/>
    </font>
    <font>
      <sz val="21"/>
      <color theme="1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3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FFFBF"/>
        <bgColor indexed="64"/>
      </patternFill>
    </fill>
    <fill>
      <patternFill patternType="solid">
        <fgColor rgb="FFEEEEEE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5" fillId="0" borderId="0"/>
    <xf numFmtId="0" fontId="6" fillId="0" borderId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</cellStyleXfs>
  <cellXfs count="370">
    <xf numFmtId="0" fontId="0" fillId="0" borderId="0" xfId="0"/>
    <xf numFmtId="0" fontId="4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3" fillId="17" borderId="3" xfId="1" applyFont="1" applyFill="1" applyBorder="1" applyAlignment="1">
      <alignment horizontal="left" vertical="center"/>
    </xf>
    <xf numFmtId="0" fontId="3" fillId="17" borderId="6" xfId="1" applyFont="1" applyFill="1" applyBorder="1" applyAlignment="1">
      <alignment horizontal="left" vertical="center"/>
    </xf>
    <xf numFmtId="41" fontId="10" fillId="17" borderId="2" xfId="1" applyNumberFormat="1" applyFont="1" applyFill="1" applyBorder="1" applyAlignment="1">
      <alignment horizontal="center" vertical="center" wrapText="1"/>
    </xf>
    <xf numFmtId="41" fontId="3" fillId="17" borderId="2" xfId="1" applyNumberFormat="1" applyFont="1" applyFill="1" applyBorder="1" applyAlignment="1">
      <alignment horizontal="center" vertical="center" wrapText="1"/>
    </xf>
    <xf numFmtId="43" fontId="10" fillId="17" borderId="2" xfId="6" applyFont="1" applyFill="1" applyBorder="1" applyAlignment="1">
      <alignment horizontal="center" vertical="center" wrapText="1"/>
    </xf>
    <xf numFmtId="41" fontId="10" fillId="17" borderId="2" xfId="6" applyNumberFormat="1" applyFont="1" applyFill="1" applyBorder="1" applyAlignment="1">
      <alignment horizontal="center" vertical="center" wrapText="1"/>
    </xf>
    <xf numFmtId="167" fontId="10" fillId="17" borderId="2" xfId="6" applyNumberFormat="1" applyFont="1" applyFill="1" applyBorder="1" applyAlignment="1">
      <alignment horizontal="center" vertical="center" wrapText="1"/>
    </xf>
    <xf numFmtId="41" fontId="10" fillId="17" borderId="3" xfId="6" applyNumberFormat="1" applyFont="1" applyFill="1" applyBorder="1" applyAlignment="1">
      <alignment horizontal="center" vertical="center" wrapText="1"/>
    </xf>
    <xf numFmtId="41" fontId="10" fillId="17" borderId="4" xfId="1" applyNumberFormat="1" applyFont="1" applyFill="1" applyBorder="1" applyAlignment="1">
      <alignment horizontal="center" vertical="center" wrapText="1"/>
    </xf>
    <xf numFmtId="43" fontId="3" fillId="17" borderId="2" xfId="6" applyFont="1" applyFill="1" applyBorder="1" applyAlignment="1">
      <alignment horizontal="center" vertical="center" wrapText="1"/>
    </xf>
    <xf numFmtId="41" fontId="3" fillId="17" borderId="2" xfId="6" applyNumberFormat="1" applyFont="1" applyFill="1" applyBorder="1" applyAlignment="1">
      <alignment horizontal="center" vertical="center" wrapText="1"/>
    </xf>
    <xf numFmtId="41" fontId="3" fillId="17" borderId="5" xfId="6" applyNumberFormat="1" applyFont="1" applyFill="1" applyBorder="1" applyAlignment="1">
      <alignment horizontal="center" vertical="center" wrapText="1"/>
    </xf>
    <xf numFmtId="41" fontId="10" fillId="17" borderId="7" xfId="1" applyNumberFormat="1" applyFont="1" applyFill="1" applyBorder="1" applyAlignment="1">
      <alignment horizontal="center" vertical="center" wrapText="1"/>
    </xf>
    <xf numFmtId="168" fontId="3" fillId="17" borderId="2" xfId="6" applyNumberFormat="1" applyFont="1" applyFill="1" applyBorder="1" applyAlignment="1">
      <alignment horizontal="center" vertical="center" wrapText="1"/>
    </xf>
    <xf numFmtId="41" fontId="3" fillId="0" borderId="0" xfId="6" applyNumberFormat="1" applyFont="1" applyFill="1" applyBorder="1" applyAlignment="1">
      <alignment horizontal="center" vertical="center" wrapText="1"/>
    </xf>
    <xf numFmtId="43" fontId="3" fillId="0" borderId="0" xfId="6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1" fontId="7" fillId="0" borderId="2" xfId="1" applyNumberFormat="1" applyFont="1" applyFill="1" applyBorder="1" applyAlignment="1">
      <alignment horizontal="left" vertical="center" wrapText="1"/>
    </xf>
    <xf numFmtId="41" fontId="4" fillId="10" borderId="2" xfId="1" applyNumberFormat="1" applyFont="1" applyFill="1" applyBorder="1" applyAlignment="1">
      <alignment vertical="center" wrapText="1"/>
    </xf>
    <xf numFmtId="168" fontId="4" fillId="10" borderId="2" xfId="1" applyNumberFormat="1" applyFont="1" applyFill="1" applyBorder="1" applyAlignment="1">
      <alignment horizontal="center" vertical="center" wrapText="1"/>
    </xf>
    <xf numFmtId="41" fontId="4" fillId="0" borderId="2" xfId="1" applyNumberFormat="1" applyFont="1" applyFill="1" applyBorder="1" applyAlignment="1">
      <alignment horizontal="center" vertical="center" wrapText="1"/>
    </xf>
    <xf numFmtId="41" fontId="4" fillId="14" borderId="2" xfId="1" applyNumberFormat="1" applyFont="1" applyFill="1" applyBorder="1" applyAlignment="1">
      <alignment horizontal="center" vertical="center" wrapText="1"/>
    </xf>
    <xf numFmtId="168" fontId="4" fillId="0" borderId="2" xfId="1" applyNumberFormat="1" applyFont="1" applyFill="1" applyBorder="1" applyAlignment="1">
      <alignment horizontal="center" vertical="center" wrapText="1"/>
    </xf>
    <xf numFmtId="41" fontId="4" fillId="0" borderId="2" xfId="2" applyNumberFormat="1" applyFont="1" applyBorder="1" applyAlignment="1">
      <alignment horizontal="center" vertical="center" wrapText="1"/>
    </xf>
    <xf numFmtId="41" fontId="4" fillId="0" borderId="3" xfId="2" applyNumberFormat="1" applyFont="1" applyBorder="1" applyAlignment="1">
      <alignment horizontal="center" vertical="center" wrapText="1"/>
    </xf>
    <xf numFmtId="41" fontId="4" fillId="10" borderId="4" xfId="1" applyNumberFormat="1" applyFont="1" applyFill="1" applyBorder="1" applyAlignment="1">
      <alignment vertical="center" wrapText="1"/>
    </xf>
    <xf numFmtId="41" fontId="4" fillId="0" borderId="5" xfId="2" applyNumberFormat="1" applyFont="1" applyBorder="1" applyAlignment="1">
      <alignment horizontal="center" vertical="center" wrapText="1"/>
    </xf>
    <xf numFmtId="41" fontId="4" fillId="13" borderId="7" xfId="1" applyNumberFormat="1" applyFont="1" applyFill="1" applyBorder="1" applyAlignment="1">
      <alignment vertical="center" wrapText="1"/>
    </xf>
    <xf numFmtId="168" fontId="4" fillId="13" borderId="2" xfId="1" applyNumberFormat="1" applyFont="1" applyFill="1" applyBorder="1" applyAlignment="1">
      <alignment horizontal="center" vertical="center" wrapText="1"/>
    </xf>
    <xf numFmtId="168" fontId="4" fillId="0" borderId="2" xfId="2" applyNumberFormat="1" applyFont="1" applyBorder="1" applyAlignment="1">
      <alignment horizontal="center" vertical="center" wrapText="1"/>
    </xf>
    <xf numFmtId="41" fontId="4" fillId="8" borderId="7" xfId="1" applyNumberFormat="1" applyFont="1" applyFill="1" applyBorder="1" applyAlignment="1">
      <alignment vertical="center" wrapText="1"/>
    </xf>
    <xf numFmtId="168" fontId="4" fillId="8" borderId="2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center" vertical="center" wrapText="1"/>
    </xf>
    <xf numFmtId="41" fontId="3" fillId="0" borderId="2" xfId="2" applyNumberFormat="1" applyFont="1" applyBorder="1" applyAlignment="1">
      <alignment horizontal="center" vertical="center" wrapText="1"/>
    </xf>
    <xf numFmtId="43" fontId="3" fillId="0" borderId="2" xfId="6" applyFont="1" applyBorder="1" applyAlignment="1">
      <alignment horizontal="center" vertical="center" wrapText="1"/>
    </xf>
    <xf numFmtId="43" fontId="4" fillId="0" borderId="2" xfId="6" applyFont="1" applyBorder="1" applyAlignment="1">
      <alignment horizontal="center" vertical="center" wrapText="1"/>
    </xf>
    <xf numFmtId="43" fontId="4" fillId="0" borderId="0" xfId="6" applyFont="1" applyFill="1" applyBorder="1" applyAlignment="1">
      <alignment horizontal="center" vertical="center" wrapText="1"/>
    </xf>
    <xf numFmtId="0" fontId="3" fillId="18" borderId="2" xfId="1" applyFont="1" applyFill="1" applyBorder="1" applyAlignment="1">
      <alignment horizontal="center" vertical="center" wrapText="1"/>
    </xf>
    <xf numFmtId="41" fontId="7" fillId="18" borderId="2" xfId="1" applyNumberFormat="1" applyFont="1" applyFill="1" applyBorder="1" applyAlignment="1">
      <alignment horizontal="left" vertical="center" wrapText="1"/>
    </xf>
    <xf numFmtId="41" fontId="9" fillId="10" borderId="2" xfId="1" applyNumberFormat="1" applyFont="1" applyFill="1" applyBorder="1" applyAlignment="1">
      <alignment vertical="center" wrapText="1"/>
    </xf>
    <xf numFmtId="168" fontId="9" fillId="10" borderId="2" xfId="1" applyNumberFormat="1" applyFont="1" applyFill="1" applyBorder="1" applyAlignment="1">
      <alignment horizontal="center" vertical="center" wrapText="1"/>
    </xf>
    <xf numFmtId="41" fontId="9" fillId="0" borderId="2" xfId="1" applyNumberFormat="1" applyFont="1" applyFill="1" applyBorder="1" applyAlignment="1">
      <alignment horizontal="center" vertical="center" wrapText="1"/>
    </xf>
    <xf numFmtId="41" fontId="9" fillId="14" borderId="2" xfId="1" applyNumberFormat="1" applyFont="1" applyFill="1" applyBorder="1" applyAlignment="1">
      <alignment horizontal="center" vertical="center" wrapText="1"/>
    </xf>
    <xf numFmtId="168" fontId="9" fillId="0" borderId="2" xfId="1" applyNumberFormat="1" applyFont="1" applyFill="1" applyBorder="1" applyAlignment="1">
      <alignment horizontal="center" vertical="center" wrapText="1"/>
    </xf>
    <xf numFmtId="41" fontId="9" fillId="0" borderId="3" xfId="2" applyNumberFormat="1" applyFont="1" applyBorder="1" applyAlignment="1">
      <alignment horizontal="center" vertical="center" wrapText="1"/>
    </xf>
    <xf numFmtId="41" fontId="9" fillId="10" borderId="4" xfId="1" applyNumberFormat="1" applyFont="1" applyFill="1" applyBorder="1" applyAlignment="1">
      <alignment vertical="center" wrapText="1"/>
    </xf>
    <xf numFmtId="41" fontId="9" fillId="13" borderId="7" xfId="1" applyNumberFormat="1" applyFont="1" applyFill="1" applyBorder="1" applyAlignment="1">
      <alignment vertical="center" wrapText="1"/>
    </xf>
    <xf numFmtId="168" fontId="9" fillId="13" borderId="2" xfId="1" applyNumberFormat="1" applyFont="1" applyFill="1" applyBorder="1" applyAlignment="1">
      <alignment horizontal="center" vertical="center" wrapText="1"/>
    </xf>
    <xf numFmtId="41" fontId="9" fillId="0" borderId="2" xfId="2" applyNumberFormat="1" applyFont="1" applyBorder="1" applyAlignment="1">
      <alignment horizontal="center" vertical="center" wrapText="1"/>
    </xf>
    <xf numFmtId="41" fontId="9" fillId="8" borderId="7" xfId="1" applyNumberFormat="1" applyFont="1" applyFill="1" applyBorder="1" applyAlignment="1">
      <alignment vertical="center" wrapText="1"/>
    </xf>
    <xf numFmtId="41" fontId="3" fillId="18" borderId="2" xfId="2" applyNumberFormat="1" applyFont="1" applyFill="1" applyBorder="1" applyAlignment="1">
      <alignment horizontal="center" vertical="center" wrapText="1"/>
    </xf>
    <xf numFmtId="41" fontId="4" fillId="18" borderId="2" xfId="2" applyNumberFormat="1" applyFont="1" applyFill="1" applyBorder="1" applyAlignment="1">
      <alignment horizontal="center" vertical="center" wrapText="1"/>
    </xf>
    <xf numFmtId="43" fontId="3" fillId="18" borderId="2" xfId="6" applyFont="1" applyFill="1" applyBorder="1" applyAlignment="1">
      <alignment horizontal="center" vertical="center" wrapText="1"/>
    </xf>
    <xf numFmtId="43" fontId="4" fillId="18" borderId="2" xfId="6" applyFont="1" applyFill="1" applyBorder="1" applyAlignment="1">
      <alignment horizontal="center" vertical="center" wrapText="1"/>
    </xf>
    <xf numFmtId="0" fontId="3" fillId="19" borderId="2" xfId="1" applyFont="1" applyFill="1" applyBorder="1" applyAlignment="1">
      <alignment horizontal="center" vertical="center" wrapText="1"/>
    </xf>
    <xf numFmtId="41" fontId="7" fillId="19" borderId="2" xfId="1" applyNumberFormat="1" applyFont="1" applyFill="1" applyBorder="1" applyAlignment="1">
      <alignment horizontal="left" vertical="center" wrapText="1"/>
    </xf>
    <xf numFmtId="41" fontId="4" fillId="19" borderId="2" xfId="2" applyNumberFormat="1" applyFont="1" applyFill="1" applyBorder="1" applyAlignment="1">
      <alignment horizontal="center" vertical="center" wrapText="1"/>
    </xf>
    <xf numFmtId="43" fontId="4" fillId="19" borderId="2" xfId="6" applyFont="1" applyFill="1" applyBorder="1" applyAlignment="1">
      <alignment horizontal="center" vertical="center" wrapText="1"/>
    </xf>
    <xf numFmtId="41" fontId="3" fillId="19" borderId="2" xfId="2" applyNumberFormat="1" applyFont="1" applyFill="1" applyBorder="1" applyAlignment="1">
      <alignment horizontal="center" vertical="center" wrapText="1"/>
    </xf>
    <xf numFmtId="43" fontId="3" fillId="19" borderId="2" xfId="6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41" fontId="3" fillId="20" borderId="2" xfId="2" applyNumberFormat="1" applyFont="1" applyFill="1" applyBorder="1" applyAlignment="1">
      <alignment horizontal="center" vertical="center" wrapText="1"/>
    </xf>
    <xf numFmtId="41" fontId="4" fillId="20" borderId="2" xfId="2" applyNumberFormat="1" applyFont="1" applyFill="1" applyBorder="1" applyAlignment="1">
      <alignment horizontal="center" vertical="center" wrapText="1"/>
    </xf>
    <xf numFmtId="43" fontId="3" fillId="20" borderId="2" xfId="6" applyFont="1" applyFill="1" applyBorder="1" applyAlignment="1">
      <alignment horizontal="center" vertical="center" wrapText="1"/>
    </xf>
    <xf numFmtId="43" fontId="4" fillId="20" borderId="2" xfId="6" applyFont="1" applyFill="1" applyBorder="1" applyAlignment="1">
      <alignment horizontal="center" vertical="center" wrapText="1"/>
    </xf>
    <xf numFmtId="41" fontId="4" fillId="0" borderId="16" xfId="2" applyNumberFormat="1" applyFont="1" applyBorder="1" applyAlignment="1">
      <alignment horizontal="center" vertical="center" wrapText="1"/>
    </xf>
    <xf numFmtId="41" fontId="4" fillId="10" borderId="14" xfId="1" applyNumberFormat="1" applyFont="1" applyFill="1" applyBorder="1" applyAlignment="1">
      <alignment vertical="center" wrapText="1"/>
    </xf>
    <xf numFmtId="41" fontId="4" fillId="0" borderId="8" xfId="1" applyNumberFormat="1" applyFont="1" applyFill="1" applyBorder="1" applyAlignment="1">
      <alignment horizontal="center" vertical="center" wrapText="1"/>
    </xf>
    <xf numFmtId="168" fontId="4" fillId="0" borderId="8" xfId="1" applyNumberFormat="1" applyFont="1" applyFill="1" applyBorder="1" applyAlignment="1">
      <alignment horizontal="center" vertical="center" wrapText="1"/>
    </xf>
    <xf numFmtId="41" fontId="10" fillId="8" borderId="2" xfId="1" applyNumberFormat="1" applyFont="1" applyFill="1" applyBorder="1" applyAlignment="1">
      <alignment horizontal="center" vertical="center" wrapText="1"/>
    </xf>
    <xf numFmtId="168" fontId="10" fillId="8" borderId="2" xfId="1" applyNumberFormat="1" applyFont="1" applyFill="1" applyBorder="1" applyAlignment="1">
      <alignment horizontal="center" vertical="center" wrapText="1"/>
    </xf>
    <xf numFmtId="41" fontId="10" fillId="8" borderId="3" xfId="1" applyNumberFormat="1" applyFont="1" applyFill="1" applyBorder="1" applyAlignment="1">
      <alignment horizontal="center" vertical="center" wrapText="1"/>
    </xf>
    <xf numFmtId="41" fontId="10" fillId="8" borderId="4" xfId="1" applyNumberFormat="1" applyFont="1" applyFill="1" applyBorder="1" applyAlignment="1">
      <alignment horizontal="center" vertical="center" wrapText="1"/>
    </xf>
    <xf numFmtId="41" fontId="10" fillId="8" borderId="5" xfId="1" applyNumberFormat="1" applyFont="1" applyFill="1" applyBorder="1" applyAlignment="1">
      <alignment horizontal="center" vertical="center" wrapText="1"/>
    </xf>
    <xf numFmtId="166" fontId="10" fillId="8" borderId="2" xfId="1" applyNumberFormat="1" applyFont="1" applyFill="1" applyBorder="1" applyAlignment="1">
      <alignment horizontal="center" vertical="center" wrapText="1"/>
    </xf>
    <xf numFmtId="41" fontId="10" fillId="8" borderId="7" xfId="1" applyNumberFormat="1" applyFont="1" applyFill="1" applyBorder="1" applyAlignment="1">
      <alignment horizontal="center" vertical="center" wrapText="1"/>
    </xf>
    <xf numFmtId="41" fontId="10" fillId="0" borderId="0" xfId="1" applyNumberFormat="1" applyFont="1" applyFill="1" applyBorder="1" applyAlignment="1">
      <alignment horizontal="center" vertical="center" wrapText="1"/>
    </xf>
    <xf numFmtId="43" fontId="10" fillId="8" borderId="2" xfId="6" applyFont="1" applyFill="1" applyBorder="1" applyAlignment="1">
      <alignment horizontal="center" vertical="center" wrapText="1"/>
    </xf>
    <xf numFmtId="43" fontId="10" fillId="0" borderId="0" xfId="6" applyFont="1" applyFill="1" applyBorder="1" applyAlignment="1">
      <alignment horizontal="center" vertical="center" wrapText="1"/>
    </xf>
    <xf numFmtId="168" fontId="10" fillId="0" borderId="0" xfId="1" applyNumberFormat="1" applyFont="1" applyFill="1" applyBorder="1" applyAlignment="1">
      <alignment horizontal="center" vertical="center" wrapText="1"/>
    </xf>
    <xf numFmtId="41" fontId="4" fillId="21" borderId="18" xfId="1" applyNumberFormat="1" applyFont="1" applyFill="1" applyBorder="1" applyAlignment="1">
      <alignment vertical="center" wrapText="1"/>
    </xf>
    <xf numFmtId="168" fontId="4" fillId="21" borderId="18" xfId="1" applyNumberFormat="1" applyFont="1" applyFill="1" applyBorder="1" applyAlignment="1">
      <alignment horizontal="center" vertical="center" wrapText="1"/>
    </xf>
    <xf numFmtId="41" fontId="4" fillId="21" borderId="18" xfId="1" applyNumberFormat="1" applyFont="1" applyFill="1" applyBorder="1" applyAlignment="1">
      <alignment horizontal="center" vertical="center" wrapText="1"/>
    </xf>
    <xf numFmtId="41" fontId="4" fillId="21" borderId="18" xfId="2" applyNumberFormat="1" applyFont="1" applyFill="1" applyBorder="1" applyAlignment="1">
      <alignment horizontal="center" vertical="center" wrapText="1"/>
    </xf>
    <xf numFmtId="41" fontId="4" fillId="21" borderId="19" xfId="2" applyNumberFormat="1" applyFont="1" applyFill="1" applyBorder="1" applyAlignment="1">
      <alignment horizontal="center" vertical="center" wrapText="1"/>
    </xf>
    <xf numFmtId="41" fontId="4" fillId="21" borderId="17" xfId="1" applyNumberFormat="1" applyFont="1" applyFill="1" applyBorder="1" applyAlignment="1">
      <alignment vertical="center" wrapText="1"/>
    </xf>
    <xf numFmtId="41" fontId="4" fillId="21" borderId="20" xfId="2" applyNumberFormat="1" applyFont="1" applyFill="1" applyBorder="1" applyAlignment="1">
      <alignment horizontal="center" vertical="center" wrapText="1"/>
    </xf>
    <xf numFmtId="41" fontId="4" fillId="13" borderId="17" xfId="1" applyNumberFormat="1" applyFont="1" applyFill="1" applyBorder="1" applyAlignment="1">
      <alignment vertical="center" wrapText="1"/>
    </xf>
    <xf numFmtId="168" fontId="4" fillId="13" borderId="18" xfId="1" applyNumberFormat="1" applyFont="1" applyFill="1" applyBorder="1" applyAlignment="1">
      <alignment horizontal="center" vertical="center" wrapText="1"/>
    </xf>
    <xf numFmtId="168" fontId="4" fillId="21" borderId="18" xfId="2" applyNumberFormat="1" applyFont="1" applyFill="1" applyBorder="1" applyAlignment="1">
      <alignment horizontal="center" vertical="center" wrapText="1"/>
    </xf>
    <xf numFmtId="41" fontId="4" fillId="8" borderId="21" xfId="1" applyNumberFormat="1" applyFont="1" applyFill="1" applyBorder="1" applyAlignment="1">
      <alignment vertical="center" wrapText="1"/>
    </xf>
    <xf numFmtId="168" fontId="4" fillId="8" borderId="18" xfId="1" applyNumberFormat="1" applyFont="1" applyFill="1" applyBorder="1" applyAlignment="1">
      <alignment horizontal="center" vertical="center" wrapText="1"/>
    </xf>
    <xf numFmtId="41" fontId="3" fillId="21" borderId="18" xfId="2" applyNumberFormat="1" applyFont="1" applyFill="1" applyBorder="1" applyAlignment="1">
      <alignment horizontal="center" vertical="center" wrapText="1"/>
    </xf>
    <xf numFmtId="43" fontId="3" fillId="21" borderId="18" xfId="6" applyFont="1" applyFill="1" applyBorder="1" applyAlignment="1">
      <alignment horizontal="center" vertical="center" wrapText="1"/>
    </xf>
    <xf numFmtId="43" fontId="4" fillId="21" borderId="18" xfId="6" applyFont="1" applyFill="1" applyBorder="1" applyAlignment="1">
      <alignment horizontal="center" vertical="center" wrapText="1"/>
    </xf>
    <xf numFmtId="41" fontId="4" fillId="0" borderId="4" xfId="1" applyNumberFormat="1" applyFont="1" applyFill="1" applyBorder="1" applyAlignment="1">
      <alignment vertical="center" wrapText="1"/>
    </xf>
    <xf numFmtId="41" fontId="4" fillId="0" borderId="22" xfId="2" applyNumberFormat="1" applyFont="1" applyBorder="1" applyAlignment="1">
      <alignment horizontal="center" vertical="center" wrapText="1"/>
    </xf>
    <xf numFmtId="41" fontId="4" fillId="0" borderId="23" xfId="1" applyNumberFormat="1" applyFont="1" applyFill="1" applyBorder="1" applyAlignment="1">
      <alignment vertical="center" wrapText="1"/>
    </xf>
    <xf numFmtId="41" fontId="4" fillId="0" borderId="13" xfId="1" applyNumberFormat="1" applyFont="1" applyFill="1" applyBorder="1" applyAlignment="1">
      <alignment horizontal="center" vertical="center" wrapText="1"/>
    </xf>
    <xf numFmtId="168" fontId="4" fillId="0" borderId="13" xfId="1" applyNumberFormat="1" applyFont="1" applyFill="1" applyBorder="1" applyAlignment="1">
      <alignment horizontal="center" vertical="center" wrapText="1"/>
    </xf>
    <xf numFmtId="41" fontId="4" fillId="0" borderId="13" xfId="2" applyNumberFormat="1" applyFont="1" applyBorder="1" applyAlignment="1">
      <alignment horizontal="center" vertical="center" wrapText="1"/>
    </xf>
    <xf numFmtId="41" fontId="4" fillId="0" borderId="12" xfId="2" applyNumberFormat="1" applyFont="1" applyBorder="1" applyAlignment="1">
      <alignment horizontal="center" vertical="center" wrapText="1"/>
    </xf>
    <xf numFmtId="41" fontId="4" fillId="13" borderId="4" xfId="1" applyNumberFormat="1" applyFont="1" applyFill="1" applyBorder="1" applyAlignment="1">
      <alignment vertical="center" wrapText="1"/>
    </xf>
    <xf numFmtId="41" fontId="4" fillId="10" borderId="8" xfId="1" applyNumberFormat="1" applyFont="1" applyFill="1" applyBorder="1" applyAlignment="1">
      <alignment vertical="center" wrapText="1"/>
    </xf>
    <xf numFmtId="168" fontId="4" fillId="10" borderId="8" xfId="1" applyNumberFormat="1" applyFont="1" applyFill="1" applyBorder="1" applyAlignment="1">
      <alignment horizontal="center" vertical="center" wrapText="1"/>
    </xf>
    <xf numFmtId="41" fontId="4" fillId="14" borderId="8" xfId="1" applyNumberFormat="1" applyFont="1" applyFill="1" applyBorder="1" applyAlignment="1">
      <alignment horizontal="center" vertical="center" wrapText="1"/>
    </xf>
    <xf numFmtId="41" fontId="4" fillId="0" borderId="8" xfId="2" applyNumberFormat="1" applyFont="1" applyBorder="1" applyAlignment="1">
      <alignment horizontal="center" vertical="center" wrapText="1"/>
    </xf>
    <xf numFmtId="41" fontId="4" fillId="0" borderId="9" xfId="2" applyNumberFormat="1" applyFont="1" applyBorder="1" applyAlignment="1">
      <alignment horizontal="center" vertical="center" wrapText="1"/>
    </xf>
    <xf numFmtId="41" fontId="4" fillId="0" borderId="14" xfId="1" applyNumberFormat="1" applyFont="1" applyFill="1" applyBorder="1" applyAlignment="1">
      <alignment vertical="center" wrapText="1"/>
    </xf>
    <xf numFmtId="41" fontId="4" fillId="0" borderId="24" xfId="2" applyNumberFormat="1" applyFont="1" applyBorder="1" applyAlignment="1">
      <alignment horizontal="center" vertical="center" wrapText="1"/>
    </xf>
    <xf numFmtId="41" fontId="4" fillId="0" borderId="11" xfId="1" applyNumberFormat="1" applyFont="1" applyFill="1" applyBorder="1" applyAlignment="1">
      <alignment horizontal="center" vertical="center" wrapText="1"/>
    </xf>
    <xf numFmtId="168" fontId="4" fillId="0" borderId="11" xfId="1" applyNumberFormat="1" applyFont="1" applyFill="1" applyBorder="1" applyAlignment="1">
      <alignment horizontal="center" vertical="center" wrapText="1"/>
    </xf>
    <xf numFmtId="41" fontId="4" fillId="0" borderId="11" xfId="2" applyNumberFormat="1" applyFont="1" applyBorder="1" applyAlignment="1">
      <alignment horizontal="center" vertical="center" wrapText="1"/>
    </xf>
    <xf numFmtId="41" fontId="4" fillId="0" borderId="25" xfId="2" applyNumberFormat="1" applyFont="1" applyBorder="1" applyAlignment="1">
      <alignment horizontal="center" vertical="center" wrapText="1"/>
    </xf>
    <xf numFmtId="41" fontId="4" fillId="13" borderId="14" xfId="1" applyNumberFormat="1" applyFont="1" applyFill="1" applyBorder="1" applyAlignment="1">
      <alignment vertical="center" wrapText="1"/>
    </xf>
    <xf numFmtId="168" fontId="4" fillId="13" borderId="8" xfId="1" applyNumberFormat="1" applyFont="1" applyFill="1" applyBorder="1" applyAlignment="1">
      <alignment horizontal="center" vertical="center" wrapText="1"/>
    </xf>
    <xf numFmtId="168" fontId="4" fillId="0" borderId="8" xfId="2" applyNumberFormat="1" applyFont="1" applyBorder="1" applyAlignment="1">
      <alignment horizontal="center" vertical="center" wrapText="1"/>
    </xf>
    <xf numFmtId="41" fontId="4" fillId="8" borderId="15" xfId="1" applyNumberFormat="1" applyFont="1" applyFill="1" applyBorder="1" applyAlignment="1">
      <alignment vertical="center" wrapText="1"/>
    </xf>
    <xf numFmtId="168" fontId="4" fillId="8" borderId="8" xfId="1" applyNumberFormat="1" applyFont="1" applyFill="1" applyBorder="1" applyAlignment="1">
      <alignment horizontal="center" vertical="center" wrapText="1"/>
    </xf>
    <xf numFmtId="41" fontId="4" fillId="19" borderId="8" xfId="2" applyNumberFormat="1" applyFont="1" applyFill="1" applyBorder="1" applyAlignment="1">
      <alignment horizontal="center" vertical="center" wrapText="1"/>
    </xf>
    <xf numFmtId="41" fontId="3" fillId="19" borderId="8" xfId="2" applyNumberFormat="1" applyFont="1" applyFill="1" applyBorder="1" applyAlignment="1">
      <alignment horizontal="center" vertical="center" wrapText="1"/>
    </xf>
    <xf numFmtId="43" fontId="3" fillId="19" borderId="8" xfId="6" applyFont="1" applyFill="1" applyBorder="1" applyAlignment="1">
      <alignment horizontal="center" vertical="center" wrapText="1"/>
    </xf>
    <xf numFmtId="43" fontId="4" fillId="19" borderId="8" xfId="6" applyFont="1" applyFill="1" applyBorder="1" applyAlignment="1">
      <alignment horizontal="center" vertical="center" wrapText="1"/>
    </xf>
    <xf numFmtId="41" fontId="4" fillId="8" borderId="2" xfId="1" applyNumberFormat="1" applyFont="1" applyFill="1" applyBorder="1" applyAlignment="1">
      <alignment vertical="center" wrapText="1"/>
    </xf>
    <xf numFmtId="41" fontId="4" fillId="21" borderId="13" xfId="1" applyNumberFormat="1" applyFont="1" applyFill="1" applyBorder="1" applyAlignment="1">
      <alignment vertical="center" wrapText="1"/>
    </xf>
    <xf numFmtId="168" fontId="4" fillId="21" borderId="13" xfId="1" applyNumberFormat="1" applyFont="1" applyFill="1" applyBorder="1" applyAlignment="1">
      <alignment horizontal="center" vertical="center" wrapText="1"/>
    </xf>
    <xf numFmtId="41" fontId="4" fillId="21" borderId="13" xfId="1" applyNumberFormat="1" applyFont="1" applyFill="1" applyBorder="1" applyAlignment="1">
      <alignment horizontal="center" vertical="center" wrapText="1"/>
    </xf>
    <xf numFmtId="41" fontId="4" fillId="21" borderId="13" xfId="2" applyNumberFormat="1" applyFont="1" applyFill="1" applyBorder="1" applyAlignment="1">
      <alignment horizontal="center" vertical="center" wrapText="1"/>
    </xf>
    <xf numFmtId="41" fontId="4" fillId="21" borderId="12" xfId="2" applyNumberFormat="1" applyFont="1" applyFill="1" applyBorder="1" applyAlignment="1">
      <alignment horizontal="center" vertical="center" wrapText="1"/>
    </xf>
    <xf numFmtId="41" fontId="4" fillId="21" borderId="23" xfId="1" applyNumberFormat="1" applyFont="1" applyFill="1" applyBorder="1" applyAlignment="1">
      <alignment vertical="center" wrapText="1"/>
    </xf>
    <xf numFmtId="41" fontId="4" fillId="21" borderId="22" xfId="2" applyNumberFormat="1" applyFont="1" applyFill="1" applyBorder="1" applyAlignment="1">
      <alignment horizontal="center" vertical="center" wrapText="1"/>
    </xf>
    <xf numFmtId="41" fontId="4" fillId="13" borderId="23" xfId="1" applyNumberFormat="1" applyFont="1" applyFill="1" applyBorder="1" applyAlignment="1">
      <alignment vertical="center" wrapText="1"/>
    </xf>
    <xf numFmtId="168" fontId="4" fillId="13" borderId="13" xfId="1" applyNumberFormat="1" applyFont="1" applyFill="1" applyBorder="1" applyAlignment="1">
      <alignment horizontal="center" vertical="center" wrapText="1"/>
    </xf>
    <xf numFmtId="168" fontId="4" fillId="21" borderId="13" xfId="2" applyNumberFormat="1" applyFont="1" applyFill="1" applyBorder="1" applyAlignment="1">
      <alignment horizontal="center" vertical="center" wrapText="1"/>
    </xf>
    <xf numFmtId="41" fontId="4" fillId="8" borderId="26" xfId="1" applyNumberFormat="1" applyFont="1" applyFill="1" applyBorder="1" applyAlignment="1">
      <alignment vertical="center" wrapText="1"/>
    </xf>
    <xf numFmtId="168" fontId="4" fillId="8" borderId="13" xfId="1" applyNumberFormat="1" applyFont="1" applyFill="1" applyBorder="1" applyAlignment="1">
      <alignment horizontal="center" vertical="center" wrapText="1"/>
    </xf>
    <xf numFmtId="41" fontId="3" fillId="21" borderId="13" xfId="2" applyNumberFormat="1" applyFont="1" applyFill="1" applyBorder="1" applyAlignment="1">
      <alignment horizontal="center" vertical="center" wrapText="1"/>
    </xf>
    <xf numFmtId="43" fontId="3" fillId="21" borderId="13" xfId="6" applyFont="1" applyFill="1" applyBorder="1" applyAlignment="1">
      <alignment horizontal="center" vertical="center" wrapText="1"/>
    </xf>
    <xf numFmtId="43" fontId="4" fillId="21" borderId="13" xfId="6" applyFont="1" applyFill="1" applyBorder="1" applyAlignment="1">
      <alignment horizontal="center" vertical="center" wrapText="1"/>
    </xf>
    <xf numFmtId="41" fontId="3" fillId="8" borderId="28" xfId="1" applyNumberFormat="1" applyFont="1" applyFill="1" applyBorder="1" applyAlignment="1">
      <alignment vertical="center" wrapText="1"/>
    </xf>
    <xf numFmtId="168" fontId="3" fillId="8" borderId="28" xfId="1" applyNumberFormat="1" applyFont="1" applyFill="1" applyBorder="1" applyAlignment="1">
      <alignment horizontal="center" vertical="center" wrapText="1"/>
    </xf>
    <xf numFmtId="41" fontId="3" fillId="8" borderId="28" xfId="1" applyNumberFormat="1" applyFont="1" applyFill="1" applyBorder="1" applyAlignment="1">
      <alignment horizontal="center" vertical="center" wrapText="1"/>
    </xf>
    <xf numFmtId="41" fontId="3" fillId="8" borderId="28" xfId="2" applyNumberFormat="1" applyFont="1" applyFill="1" applyBorder="1" applyAlignment="1">
      <alignment horizontal="center" vertical="center" wrapText="1"/>
    </xf>
    <xf numFmtId="41" fontId="3" fillId="8" borderId="29" xfId="2" applyNumberFormat="1" applyFont="1" applyFill="1" applyBorder="1" applyAlignment="1">
      <alignment horizontal="center" vertical="center" wrapText="1"/>
    </xf>
    <xf numFmtId="41" fontId="3" fillId="8" borderId="27" xfId="1" applyNumberFormat="1" applyFont="1" applyFill="1" applyBorder="1" applyAlignment="1">
      <alignment vertical="center" wrapText="1"/>
    </xf>
    <xf numFmtId="41" fontId="3" fillId="8" borderId="30" xfId="2" applyNumberFormat="1" applyFont="1" applyFill="1" applyBorder="1" applyAlignment="1">
      <alignment horizontal="center" vertical="center" wrapText="1"/>
    </xf>
    <xf numFmtId="166" fontId="3" fillId="8" borderId="28" xfId="1" applyNumberFormat="1" applyFont="1" applyFill="1" applyBorder="1" applyAlignment="1">
      <alignment horizontal="center" vertical="center" wrapText="1"/>
    </xf>
    <xf numFmtId="168" fontId="3" fillId="8" borderId="28" xfId="2" applyNumberFormat="1" applyFont="1" applyFill="1" applyBorder="1" applyAlignment="1">
      <alignment horizontal="center" vertical="center" wrapText="1"/>
    </xf>
    <xf numFmtId="168" fontId="3" fillId="8" borderId="28" xfId="1" applyNumberFormat="1" applyFont="1" applyFill="1" applyBorder="1" applyAlignment="1">
      <alignment vertical="center" wrapText="1"/>
    </xf>
    <xf numFmtId="41" fontId="3" fillId="8" borderId="31" xfId="1" applyNumberFormat="1" applyFont="1" applyFill="1" applyBorder="1" applyAlignment="1">
      <alignment vertical="center" wrapText="1"/>
    </xf>
    <xf numFmtId="41" fontId="3" fillId="0" borderId="0" xfId="2" applyNumberFormat="1" applyFont="1" applyFill="1" applyBorder="1" applyAlignment="1">
      <alignment horizontal="center" vertical="center" wrapText="1"/>
    </xf>
    <xf numFmtId="43" fontId="3" fillId="8" borderId="28" xfId="6" applyFont="1" applyFill="1" applyBorder="1" applyAlignment="1">
      <alignment horizontal="center" vertical="center" wrapText="1"/>
    </xf>
    <xf numFmtId="0" fontId="9" fillId="0" borderId="0" xfId="0" applyFont="1"/>
    <xf numFmtId="0" fontId="4" fillId="7" borderId="2" xfId="9" applyFont="1" applyFill="1" applyBorder="1" applyAlignment="1">
      <alignment horizontal="center" vertical="center" wrapText="1"/>
    </xf>
    <xf numFmtId="3" fontId="4" fillId="10" borderId="2" xfId="1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3" fontId="4" fillId="14" borderId="2" xfId="1" applyNumberFormat="1" applyFont="1" applyFill="1" applyBorder="1" applyAlignment="1">
      <alignment horizontal="center" vertical="center" wrapText="1"/>
    </xf>
    <xf numFmtId="4" fontId="4" fillId="10" borderId="2" xfId="1" applyNumberFormat="1" applyFont="1" applyFill="1" applyBorder="1" applyAlignment="1">
      <alignment horizontal="center" vertical="center" wrapText="1"/>
    </xf>
    <xf numFmtId="0" fontId="3" fillId="8" borderId="2" xfId="9" applyFont="1" applyFill="1" applyBorder="1" applyAlignment="1">
      <alignment horizontal="center" vertical="center" wrapText="1"/>
    </xf>
    <xf numFmtId="168" fontId="3" fillId="8" borderId="2" xfId="1" applyNumberFormat="1" applyFont="1" applyFill="1" applyBorder="1" applyAlignment="1">
      <alignment horizontal="center" vertical="center" wrapText="1"/>
    </xf>
    <xf numFmtId="43" fontId="3" fillId="8" borderId="2" xfId="6" applyFont="1" applyFill="1" applyBorder="1" applyAlignment="1">
      <alignment horizontal="center" vertical="center" wrapText="1"/>
    </xf>
    <xf numFmtId="41" fontId="3" fillId="15" borderId="2" xfId="1" applyNumberFormat="1" applyFont="1" applyFill="1" applyBorder="1" applyAlignment="1">
      <alignment horizontal="center" vertical="center" wrapText="1"/>
    </xf>
    <xf numFmtId="3" fontId="3" fillId="15" borderId="2" xfId="1" applyNumberFormat="1" applyFont="1" applyFill="1" applyBorder="1" applyAlignment="1">
      <alignment horizontal="center" vertical="center" wrapText="1"/>
    </xf>
    <xf numFmtId="167" fontId="4" fillId="0" borderId="2" xfId="6" applyNumberFormat="1" applyFont="1" applyBorder="1" applyAlignment="1">
      <alignment vertical="center" wrapText="1"/>
    </xf>
    <xf numFmtId="169" fontId="4" fillId="0" borderId="0" xfId="2" applyNumberFormat="1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41" fontId="9" fillId="22" borderId="2" xfId="1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17" fillId="0" borderId="0" xfId="1" applyFont="1"/>
    <xf numFmtId="0" fontId="18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" fillId="0" borderId="0" xfId="1" applyFont="1"/>
    <xf numFmtId="0" fontId="1" fillId="0" borderId="0" xfId="0" applyFont="1"/>
    <xf numFmtId="0" fontId="2" fillId="0" borderId="0" xfId="1" applyFont="1" applyFill="1"/>
    <xf numFmtId="0" fontId="9" fillId="0" borderId="0" xfId="1" applyFont="1"/>
    <xf numFmtId="0" fontId="20" fillId="0" borderId="0" xfId="1" applyFont="1" applyBorder="1" applyAlignment="1">
      <alignment vertical="center"/>
    </xf>
    <xf numFmtId="0" fontId="21" fillId="0" borderId="0" xfId="1" applyFont="1"/>
    <xf numFmtId="0" fontId="22" fillId="2" borderId="1" xfId="2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0" fontId="24" fillId="0" borderId="0" xfId="1" applyFont="1" applyFill="1"/>
    <xf numFmtId="0" fontId="4" fillId="9" borderId="8" xfId="2" applyFont="1" applyFill="1" applyBorder="1" applyAlignment="1" applyProtection="1">
      <alignment horizontal="center" vertical="center" wrapText="1"/>
    </xf>
    <xf numFmtId="0" fontId="9" fillId="0" borderId="0" xfId="1" applyFont="1" applyFill="1"/>
    <xf numFmtId="0" fontId="7" fillId="0" borderId="0" xfId="2" applyFont="1" applyFill="1" applyBorder="1" applyAlignment="1" applyProtection="1">
      <alignment horizontal="center" vertical="center" wrapText="1"/>
    </xf>
    <xf numFmtId="0" fontId="17" fillId="0" borderId="0" xfId="1" applyFont="1" applyFill="1"/>
    <xf numFmtId="0" fontId="4" fillId="9" borderId="11" xfId="2" applyFont="1" applyFill="1" applyBorder="1" applyAlignment="1" applyProtection="1">
      <alignment horizontal="center" vertical="center" wrapText="1"/>
    </xf>
    <xf numFmtId="166" fontId="3" fillId="10" borderId="8" xfId="5" applyNumberFormat="1" applyFont="1" applyFill="1" applyBorder="1" applyAlignment="1" applyProtection="1">
      <alignment horizontal="center" vertical="center" wrapText="1"/>
    </xf>
    <xf numFmtId="0" fontId="4" fillId="15" borderId="8" xfId="1" applyFont="1" applyFill="1" applyBorder="1" applyAlignment="1">
      <alignment horizontal="center" vertical="center" wrapText="1"/>
    </xf>
    <xf numFmtId="166" fontId="3" fillId="10" borderId="14" xfId="5" applyNumberFormat="1" applyFont="1" applyFill="1" applyBorder="1" applyAlignment="1" applyProtection="1">
      <alignment horizontal="center" vertical="center" wrapText="1"/>
    </xf>
    <xf numFmtId="166" fontId="3" fillId="13" borderId="15" xfId="5" applyNumberFormat="1" applyFont="1" applyFill="1" applyBorder="1" applyAlignment="1" applyProtection="1">
      <alignment horizontal="center" vertical="center" wrapText="1"/>
    </xf>
    <xf numFmtId="0" fontId="4" fillId="13" borderId="8" xfId="1" applyFont="1" applyFill="1" applyBorder="1" applyAlignment="1">
      <alignment horizontal="center" vertical="center" wrapText="1"/>
    </xf>
    <xf numFmtId="166" fontId="3" fillId="13" borderId="8" xfId="5" applyNumberFormat="1" applyFont="1" applyFill="1" applyBorder="1" applyAlignment="1" applyProtection="1">
      <alignment horizontal="center" vertical="center" wrapText="1"/>
    </xf>
    <xf numFmtId="0" fontId="7" fillId="9" borderId="2" xfId="2" applyFont="1" applyFill="1" applyBorder="1" applyAlignment="1" applyProtection="1">
      <alignment horizontal="center" vertical="center" wrapText="1"/>
    </xf>
    <xf numFmtId="166" fontId="3" fillId="10" borderId="2" xfId="5" applyNumberFormat="1" applyFont="1" applyFill="1" applyBorder="1" applyAlignment="1" applyProtection="1">
      <alignment horizontal="center" vertical="center" wrapText="1"/>
    </xf>
    <xf numFmtId="0" fontId="4" fillId="15" borderId="2" xfId="1" applyFont="1" applyFill="1" applyBorder="1" applyAlignment="1">
      <alignment horizontal="center" vertical="center" wrapText="1"/>
    </xf>
    <xf numFmtId="166" fontId="3" fillId="8" borderId="15" xfId="5" applyNumberFormat="1" applyFont="1" applyFill="1" applyBorder="1" applyAlignment="1" applyProtection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166" fontId="3" fillId="8" borderId="8" xfId="5" applyNumberFormat="1" applyFont="1" applyFill="1" applyBorder="1" applyAlignment="1" applyProtection="1">
      <alignment horizontal="center" vertical="center" wrapText="1"/>
    </xf>
    <xf numFmtId="0" fontId="4" fillId="9" borderId="13" xfId="2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30" fillId="0" borderId="0" xfId="1" applyFont="1" applyFill="1"/>
    <xf numFmtId="0" fontId="4" fillId="0" borderId="0" xfId="2" applyFont="1" applyFill="1" applyBorder="1" applyAlignment="1">
      <alignment horizontal="center"/>
    </xf>
    <xf numFmtId="0" fontId="30" fillId="0" borderId="0" xfId="1" applyFont="1"/>
    <xf numFmtId="168" fontId="4" fillId="5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8" fontId="9" fillId="5" borderId="2" xfId="1" applyNumberFormat="1" applyFont="1" applyFill="1" applyBorder="1" applyAlignment="1">
      <alignment horizontal="center" vertical="center" wrapText="1"/>
    </xf>
    <xf numFmtId="43" fontId="9" fillId="0" borderId="0" xfId="1" applyNumberFormat="1" applyFont="1"/>
    <xf numFmtId="0" fontId="3" fillId="0" borderId="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left" vertical="center" wrapText="1"/>
    </xf>
    <xf numFmtId="0" fontId="3" fillId="0" borderId="2" xfId="8" applyFont="1" applyFill="1" applyBorder="1" applyAlignment="1">
      <alignment horizontal="center" vertical="center" wrapText="1"/>
    </xf>
    <xf numFmtId="0" fontId="3" fillId="20" borderId="2" xfId="8" applyFont="1" applyFill="1" applyBorder="1" applyAlignment="1">
      <alignment horizontal="center" vertical="center" wrapText="1"/>
    </xf>
    <xf numFmtId="0" fontId="7" fillId="20" borderId="2" xfId="7" applyFont="1" applyFill="1" applyBorder="1" applyAlignment="1">
      <alignment horizontal="left" vertical="center" wrapText="1"/>
    </xf>
    <xf numFmtId="0" fontId="3" fillId="19" borderId="2" xfId="8" applyFont="1" applyFill="1" applyBorder="1" applyAlignment="1">
      <alignment horizontal="center" vertical="center" wrapText="1"/>
    </xf>
    <xf numFmtId="0" fontId="7" fillId="19" borderId="2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left" vertical="center" wrapText="1"/>
    </xf>
    <xf numFmtId="168" fontId="4" fillId="5" borderId="8" xfId="1" applyNumberFormat="1" applyFont="1" applyFill="1" applyBorder="1" applyAlignment="1">
      <alignment horizontal="center" vertical="center" wrapText="1"/>
    </xf>
    <xf numFmtId="168" fontId="3" fillId="8" borderId="7" xfId="1" applyNumberFormat="1" applyFont="1" applyFill="1" applyBorder="1" applyAlignment="1">
      <alignment horizontal="center" vertical="center" wrapText="1"/>
    </xf>
    <xf numFmtId="168" fontId="10" fillId="8" borderId="7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0" fontId="31" fillId="0" borderId="0" xfId="1" applyFont="1" applyAlignment="1">
      <alignment horizontal="center"/>
    </xf>
    <xf numFmtId="166" fontId="18" fillId="0" borderId="0" xfId="1" applyNumberFormat="1" applyFont="1" applyAlignment="1">
      <alignment horizontal="center"/>
    </xf>
    <xf numFmtId="0" fontId="17" fillId="0" borderId="0" xfId="1" applyFont="1" applyAlignment="1">
      <alignment horizontal="center"/>
    </xf>
    <xf numFmtId="43" fontId="17" fillId="0" borderId="0" xfId="1" applyNumberFormat="1" applyFont="1" applyAlignment="1">
      <alignment horizontal="center"/>
    </xf>
    <xf numFmtId="41" fontId="17" fillId="0" borderId="0" xfId="1" applyNumberFormat="1" applyFont="1"/>
    <xf numFmtId="166" fontId="18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41" fontId="17" fillId="0" borderId="0" xfId="1" applyNumberFormat="1" applyFont="1" applyBorder="1"/>
    <xf numFmtId="0" fontId="2" fillId="0" borderId="0" xfId="1" applyFont="1" applyBorder="1"/>
    <xf numFmtId="168" fontId="2" fillId="0" borderId="0" xfId="1" applyNumberFormat="1" applyFont="1"/>
    <xf numFmtId="0" fontId="32" fillId="0" borderId="0" xfId="1" applyFont="1"/>
    <xf numFmtId="43" fontId="32" fillId="0" borderId="0" xfId="6" applyFont="1"/>
    <xf numFmtId="43" fontId="2" fillId="0" borderId="0" xfId="6" applyFont="1"/>
    <xf numFmtId="43" fontId="2" fillId="0" borderId="0" xfId="6" applyFont="1" applyFill="1"/>
    <xf numFmtId="0" fontId="3" fillId="21" borderId="17" xfId="8" applyFont="1" applyFill="1" applyBorder="1" applyAlignment="1">
      <alignment horizontal="center" vertical="center" wrapText="1"/>
    </xf>
    <xf numFmtId="0" fontId="3" fillId="21" borderId="18" xfId="7" applyFont="1" applyFill="1" applyBorder="1" applyAlignment="1">
      <alignment horizontal="left" vertical="center" wrapText="1"/>
    </xf>
    <xf numFmtId="168" fontId="4" fillId="5" borderId="18" xfId="1" applyNumberFormat="1" applyFont="1" applyFill="1" applyBorder="1" applyAlignment="1">
      <alignment horizontal="center" vertical="center" wrapText="1"/>
    </xf>
    <xf numFmtId="0" fontId="3" fillId="18" borderId="4" xfId="8" applyFont="1" applyFill="1" applyBorder="1" applyAlignment="1">
      <alignment horizontal="center" vertical="center" wrapText="1"/>
    </xf>
    <xf numFmtId="49" fontId="4" fillId="18" borderId="2" xfId="7" applyNumberFormat="1" applyFont="1" applyFill="1" applyBorder="1" applyAlignment="1">
      <alignment horizontal="left" vertical="center" wrapText="1" indent="1"/>
    </xf>
    <xf numFmtId="43" fontId="18" fillId="0" borderId="0" xfId="1" applyNumberFormat="1" applyFont="1"/>
    <xf numFmtId="0" fontId="3" fillId="19" borderId="4" xfId="8" applyFont="1" applyFill="1" applyBorder="1" applyAlignment="1">
      <alignment horizontal="center" vertical="center" wrapText="1"/>
    </xf>
    <xf numFmtId="49" fontId="4" fillId="19" borderId="2" xfId="7" applyNumberFormat="1" applyFont="1" applyFill="1" applyBorder="1" applyAlignment="1">
      <alignment horizontal="left" vertical="center" wrapText="1" indent="1"/>
    </xf>
    <xf numFmtId="0" fontId="3" fillId="0" borderId="4" xfId="8" applyFont="1" applyFill="1" applyBorder="1" applyAlignment="1">
      <alignment horizontal="center" vertical="center" wrapText="1"/>
    </xf>
    <xf numFmtId="49" fontId="4" fillId="0" borderId="2" xfId="7" applyNumberFormat="1" applyFont="1" applyFill="1" applyBorder="1" applyAlignment="1">
      <alignment horizontal="left" vertical="center" wrapText="1" indent="1"/>
    </xf>
    <xf numFmtId="0" fontId="3" fillId="21" borderId="4" xfId="8" applyFont="1" applyFill="1" applyBorder="1" applyAlignment="1">
      <alignment horizontal="center" vertical="center" wrapText="1"/>
    </xf>
    <xf numFmtId="0" fontId="3" fillId="21" borderId="2" xfId="7" applyFont="1" applyFill="1" applyBorder="1" applyAlignment="1">
      <alignment horizontal="left" vertical="center" wrapText="1"/>
    </xf>
    <xf numFmtId="168" fontId="4" fillId="5" borderId="13" xfId="1" applyNumberFormat="1" applyFont="1" applyFill="1" applyBorder="1" applyAlignment="1">
      <alignment horizontal="center" vertical="center" wrapText="1"/>
    </xf>
    <xf numFmtId="0" fontId="3" fillId="8" borderId="27" xfId="8" applyFont="1" applyFill="1" applyBorder="1" applyAlignment="1">
      <alignment horizontal="center" vertical="center" wrapText="1"/>
    </xf>
    <xf numFmtId="0" fontId="3" fillId="8" borderId="28" xfId="7" applyFont="1" applyFill="1" applyBorder="1" applyAlignment="1">
      <alignment horizontal="left" vertical="center" wrapText="1"/>
    </xf>
    <xf numFmtId="43" fontId="9" fillId="17" borderId="0" xfId="1" applyNumberFormat="1" applyFont="1" applyFill="1"/>
    <xf numFmtId="0" fontId="10" fillId="0" borderId="0" xfId="1" applyFont="1" applyAlignment="1">
      <alignment horizontal="center"/>
    </xf>
    <xf numFmtId="0" fontId="33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0" fillId="0" borderId="0" xfId="1" applyFont="1"/>
    <xf numFmtId="43" fontId="10" fillId="0" borderId="0" xfId="6" applyFont="1"/>
    <xf numFmtId="43" fontId="9" fillId="0" borderId="0" xfId="6" applyFont="1"/>
    <xf numFmtId="43" fontId="9" fillId="0" borderId="0" xfId="6" applyFont="1" applyFill="1"/>
    <xf numFmtId="0" fontId="9" fillId="10" borderId="2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43" fontId="9" fillId="10" borderId="2" xfId="6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167" fontId="9" fillId="0" borderId="2" xfId="6" applyNumberFormat="1" applyFont="1" applyBorder="1" applyAlignment="1">
      <alignment horizontal="center" vertical="center"/>
    </xf>
    <xf numFmtId="0" fontId="9" fillId="22" borderId="2" xfId="1" applyFont="1" applyFill="1" applyBorder="1" applyAlignment="1">
      <alignment horizontal="center" vertical="center"/>
    </xf>
    <xf numFmtId="0" fontId="9" fillId="13" borderId="2" xfId="1" applyFont="1" applyFill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0" fontId="9" fillId="8" borderId="2" xfId="1" applyFont="1" applyFill="1" applyBorder="1" applyAlignment="1">
      <alignment horizontal="center" vertical="center"/>
    </xf>
    <xf numFmtId="41" fontId="9" fillId="0" borderId="2" xfId="6" applyNumberFormat="1" applyFont="1" applyBorder="1" applyAlignment="1">
      <alignment horizontal="center" vertical="center"/>
    </xf>
    <xf numFmtId="167" fontId="9" fillId="0" borderId="0" xfId="6" applyNumberFormat="1" applyFont="1" applyFill="1" applyBorder="1" applyAlignment="1">
      <alignment horizontal="center" vertical="center"/>
    </xf>
    <xf numFmtId="167" fontId="10" fillId="0" borderId="2" xfId="6" applyNumberFormat="1" applyFont="1" applyBorder="1" applyAlignment="1">
      <alignment horizontal="center" vertical="center"/>
    </xf>
    <xf numFmtId="43" fontId="10" fillId="0" borderId="2" xfId="6" applyFont="1" applyBorder="1" applyAlignment="1">
      <alignment horizontal="center" vertical="center"/>
    </xf>
    <xf numFmtId="43" fontId="9" fillId="0" borderId="2" xfId="6" applyFont="1" applyBorder="1" applyAlignment="1">
      <alignment horizontal="center" vertical="center"/>
    </xf>
    <xf numFmtId="43" fontId="9" fillId="0" borderId="0" xfId="6" applyFont="1" applyFill="1" applyBorder="1" applyAlignment="1">
      <alignment horizontal="center" vertical="center"/>
    </xf>
    <xf numFmtId="0" fontId="10" fillId="8" borderId="2" xfId="1" applyFont="1" applyFill="1" applyBorder="1" applyAlignment="1">
      <alignment horizontal="center"/>
    </xf>
    <xf numFmtId="0" fontId="9" fillId="8" borderId="2" xfId="1" applyFont="1" applyFill="1" applyBorder="1"/>
    <xf numFmtId="3" fontId="10" fillId="8" borderId="2" xfId="1" applyNumberFormat="1" applyFont="1" applyFill="1" applyBorder="1" applyAlignment="1">
      <alignment horizontal="center" vertical="center"/>
    </xf>
    <xf numFmtId="0" fontId="3" fillId="8" borderId="2" xfId="1" applyFont="1" applyFill="1" applyBorder="1" applyAlignment="1">
      <alignment horizontal="center" vertical="center"/>
    </xf>
    <xf numFmtId="43" fontId="10" fillId="8" borderId="2" xfId="6" applyFont="1" applyFill="1" applyBorder="1" applyAlignment="1">
      <alignment horizontal="center" vertical="center"/>
    </xf>
    <xf numFmtId="0" fontId="10" fillId="8" borderId="2" xfId="1" applyFont="1" applyFill="1" applyBorder="1" applyAlignment="1">
      <alignment horizontal="center" vertical="center"/>
    </xf>
    <xf numFmtId="167" fontId="10" fillId="8" borderId="2" xfId="6" applyNumberFormat="1" applyFont="1" applyFill="1" applyBorder="1" applyAlignment="1">
      <alignment horizontal="center" vertical="center"/>
    </xf>
    <xf numFmtId="43" fontId="10" fillId="8" borderId="2" xfId="6" applyNumberFormat="1" applyFont="1" applyFill="1" applyBorder="1" applyAlignment="1">
      <alignment horizontal="center" vertical="center"/>
    </xf>
    <xf numFmtId="41" fontId="10" fillId="8" borderId="2" xfId="6" applyNumberFormat="1" applyFont="1" applyFill="1" applyBorder="1" applyAlignment="1">
      <alignment horizontal="center" vertical="center"/>
    </xf>
    <xf numFmtId="167" fontId="10" fillId="0" borderId="0" xfId="6" applyNumberFormat="1" applyFont="1" applyFill="1" applyBorder="1" applyAlignment="1">
      <alignment horizontal="center" vertical="center"/>
    </xf>
    <xf numFmtId="41" fontId="9" fillId="0" borderId="0" xfId="1" applyNumberFormat="1" applyFont="1"/>
    <xf numFmtId="41" fontId="9" fillId="10" borderId="2" xfId="1" applyNumberFormat="1" applyFont="1" applyFill="1" applyBorder="1" applyAlignment="1">
      <alignment horizontal="center" vertical="center"/>
    </xf>
    <xf numFmtId="43" fontId="9" fillId="0" borderId="2" xfId="6" applyNumberFormat="1" applyFont="1" applyBorder="1" applyAlignment="1">
      <alignment horizontal="center" vertical="center"/>
    </xf>
    <xf numFmtId="3" fontId="10" fillId="15" borderId="2" xfId="1" applyNumberFormat="1" applyFont="1" applyFill="1" applyBorder="1" applyAlignment="1">
      <alignment horizontal="center" vertical="center"/>
    </xf>
    <xf numFmtId="43" fontId="10" fillId="0" borderId="0" xfId="6" applyFont="1" applyFill="1" applyBorder="1" applyAlignment="1">
      <alignment horizontal="center" vertical="center"/>
    </xf>
    <xf numFmtId="167" fontId="9" fillId="0" borderId="0" xfId="1" applyNumberFormat="1" applyFont="1" applyFill="1"/>
    <xf numFmtId="0" fontId="9" fillId="0" borderId="0" xfId="1" applyFont="1" applyAlignment="1">
      <alignment horizontal="center" wrapText="1"/>
    </xf>
    <xf numFmtId="0" fontId="9" fillId="0" borderId="0" xfId="1" applyFont="1" applyAlignment="1">
      <alignment horizontal="right"/>
    </xf>
    <xf numFmtId="43" fontId="9" fillId="0" borderId="0" xfId="6" applyFont="1" applyAlignment="1">
      <alignment horizontal="center"/>
    </xf>
    <xf numFmtId="43" fontId="9" fillId="16" borderId="0" xfId="6" applyFont="1" applyFill="1" applyAlignment="1">
      <alignment horizontal="center"/>
    </xf>
    <xf numFmtId="3" fontId="9" fillId="0" borderId="0" xfId="1" applyNumberFormat="1" applyFont="1"/>
    <xf numFmtId="167" fontId="9" fillId="0" borderId="0" xfId="1" applyNumberFormat="1" applyFont="1"/>
    <xf numFmtId="2" fontId="9" fillId="0" borderId="0" xfId="1" applyNumberFormat="1" applyFont="1" applyAlignment="1">
      <alignment horizontal="center"/>
    </xf>
    <xf numFmtId="3" fontId="9" fillId="0" borderId="0" xfId="1" applyNumberFormat="1" applyFont="1" applyAlignment="1">
      <alignment horizontal="center"/>
    </xf>
    <xf numFmtId="4" fontId="9" fillId="0" borderId="0" xfId="1" applyNumberFormat="1" applyFont="1" applyAlignment="1">
      <alignment horizontal="center"/>
    </xf>
    <xf numFmtId="0" fontId="9" fillId="0" borderId="0" xfId="1" applyFont="1" applyAlignment="1">
      <alignment horizontal="center" wrapText="1"/>
    </xf>
    <xf numFmtId="0" fontId="4" fillId="7" borderId="2" xfId="9" applyFont="1" applyFill="1" applyBorder="1" applyAlignment="1">
      <alignment horizontal="left" vertical="center" wrapText="1" indent="2"/>
    </xf>
    <xf numFmtId="0" fontId="9" fillId="0" borderId="33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3" fillId="8" borderId="3" xfId="1" applyFont="1" applyFill="1" applyBorder="1" applyAlignment="1">
      <alignment horizontal="center" vertical="center" wrapText="1"/>
    </xf>
    <xf numFmtId="0" fontId="3" fillId="8" borderId="6" xfId="1" applyFont="1" applyFill="1" applyBorder="1" applyAlignment="1">
      <alignment horizontal="center" vertical="center" wrapText="1"/>
    </xf>
    <xf numFmtId="0" fontId="7" fillId="0" borderId="8" xfId="2" applyFont="1" applyFill="1" applyBorder="1" applyAlignment="1" applyProtection="1">
      <alignment horizontal="center" vertical="center" wrapText="1"/>
    </xf>
    <xf numFmtId="0" fontId="7" fillId="0" borderId="13" xfId="2" applyFont="1" applyFill="1" applyBorder="1" applyAlignment="1" applyProtection="1">
      <alignment horizontal="center" vertical="center" wrapText="1"/>
    </xf>
    <xf numFmtId="164" fontId="27" fillId="14" borderId="8" xfId="3" applyNumberFormat="1" applyFont="1" applyFill="1" applyBorder="1" applyAlignment="1">
      <alignment horizontal="center" vertical="center" wrapText="1"/>
    </xf>
    <xf numFmtId="164" fontId="27" fillId="14" borderId="13" xfId="3" applyNumberFormat="1" applyFont="1" applyFill="1" applyBorder="1" applyAlignment="1">
      <alignment horizontal="center" vertical="center"/>
    </xf>
    <xf numFmtId="0" fontId="7" fillId="9" borderId="2" xfId="2" applyFont="1" applyFill="1" applyBorder="1" applyAlignment="1" applyProtection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27" fillId="12" borderId="2" xfId="2" applyFont="1" applyFill="1" applyBorder="1" applyAlignment="1" applyProtection="1">
      <alignment horizontal="center" vertical="top" wrapText="1"/>
    </xf>
    <xf numFmtId="0" fontId="27" fillId="4" borderId="8" xfId="2" applyFont="1" applyFill="1" applyBorder="1" applyAlignment="1" applyProtection="1">
      <alignment horizontal="center" vertical="center" wrapText="1"/>
    </xf>
    <xf numFmtId="0" fontId="27" fillId="4" borderId="11" xfId="2" applyFont="1" applyFill="1" applyBorder="1" applyAlignment="1" applyProtection="1">
      <alignment horizontal="center" vertical="center" wrapText="1"/>
    </xf>
    <xf numFmtId="0" fontId="27" fillId="4" borderId="13" xfId="2" applyFont="1" applyFill="1" applyBorder="1" applyAlignment="1" applyProtection="1">
      <alignment horizontal="center" vertical="center" wrapText="1"/>
    </xf>
    <xf numFmtId="164" fontId="27" fillId="11" borderId="8" xfId="3" applyNumberFormat="1" applyFont="1" applyFill="1" applyBorder="1" applyAlignment="1">
      <alignment horizontal="center" vertical="center" wrapText="1"/>
    </xf>
    <xf numFmtId="164" fontId="27" fillId="11" borderId="13" xfId="3" applyNumberFormat="1" applyFont="1" applyFill="1" applyBorder="1" applyAlignment="1">
      <alignment horizontal="center" vertical="center"/>
    </xf>
    <xf numFmtId="0" fontId="7" fillId="9" borderId="3" xfId="2" applyFont="1" applyFill="1" applyBorder="1" applyAlignment="1" applyProtection="1">
      <alignment horizontal="center" vertical="center" wrapText="1"/>
    </xf>
    <xf numFmtId="0" fontId="7" fillId="9" borderId="7" xfId="2" applyFont="1" applyFill="1" applyBorder="1" applyAlignment="1" applyProtection="1">
      <alignment horizontal="center" vertical="center" wrapText="1"/>
    </xf>
    <xf numFmtId="0" fontId="28" fillId="10" borderId="3" xfId="1" applyFont="1" applyFill="1" applyBorder="1" applyAlignment="1">
      <alignment horizontal="center" vertical="center" wrapText="1"/>
    </xf>
    <xf numFmtId="0" fontId="28" fillId="10" borderId="6" xfId="1" applyFont="1" applyFill="1" applyBorder="1" applyAlignment="1">
      <alignment horizontal="center" vertical="center" wrapText="1"/>
    </xf>
    <xf numFmtId="0" fontId="28" fillId="10" borderId="7" xfId="1" applyFont="1" applyFill="1" applyBorder="1" applyAlignment="1">
      <alignment horizontal="center" vertical="center" wrapText="1"/>
    </xf>
    <xf numFmtId="0" fontId="28" fillId="8" borderId="6" xfId="1" applyFont="1" applyFill="1" applyBorder="1" applyAlignment="1">
      <alignment horizontal="center" vertical="center" wrapText="1"/>
    </xf>
    <xf numFmtId="0" fontId="28" fillId="8" borderId="7" xfId="1" applyFont="1" applyFill="1" applyBorder="1" applyAlignment="1">
      <alignment horizontal="center" vertical="center" wrapText="1"/>
    </xf>
    <xf numFmtId="0" fontId="27" fillId="12" borderId="5" xfId="2" applyFont="1" applyFill="1" applyBorder="1" applyAlignment="1" applyProtection="1">
      <alignment horizontal="center" vertical="top" wrapText="1"/>
    </xf>
    <xf numFmtId="0" fontId="28" fillId="10" borderId="10" xfId="1" applyFont="1" applyFill="1" applyBorder="1" applyAlignment="1">
      <alignment horizontal="center" vertical="center" wrapText="1"/>
    </xf>
    <xf numFmtId="0" fontId="28" fillId="13" borderId="6" xfId="1" applyFont="1" applyFill="1" applyBorder="1" applyAlignment="1">
      <alignment horizontal="center" vertical="center" wrapText="1"/>
    </xf>
    <xf numFmtId="0" fontId="28" fillId="13" borderId="7" xfId="1" applyFont="1" applyFill="1" applyBorder="1" applyAlignment="1">
      <alignment horizontal="center" vertical="center" wrapText="1"/>
    </xf>
    <xf numFmtId="0" fontId="4" fillId="9" borderId="8" xfId="2" applyFont="1" applyFill="1" applyBorder="1" applyAlignment="1" applyProtection="1">
      <alignment horizontal="center" vertical="center" wrapText="1"/>
    </xf>
    <xf numFmtId="0" fontId="4" fillId="9" borderId="11" xfId="2" applyFont="1" applyFill="1" applyBorder="1" applyAlignment="1" applyProtection="1">
      <alignment horizontal="center" vertical="center" wrapText="1"/>
    </xf>
    <xf numFmtId="0" fontId="4" fillId="9" borderId="13" xfId="2" applyFont="1" applyFill="1" applyBorder="1" applyAlignment="1" applyProtection="1">
      <alignment horizontal="center" vertical="center" wrapText="1"/>
    </xf>
    <xf numFmtId="0" fontId="26" fillId="9" borderId="8" xfId="2" applyFont="1" applyFill="1" applyBorder="1" applyAlignment="1" applyProtection="1">
      <alignment horizontal="center" vertical="center" wrapText="1"/>
    </xf>
    <xf numFmtId="0" fontId="26" fillId="9" borderId="11" xfId="2" applyFont="1" applyFill="1" applyBorder="1" applyAlignment="1" applyProtection="1">
      <alignment horizontal="center" vertical="center" wrapText="1"/>
    </xf>
    <xf numFmtId="0" fontId="26" fillId="9" borderId="13" xfId="2" applyFont="1" applyFill="1" applyBorder="1" applyAlignment="1" applyProtection="1">
      <alignment horizontal="center" vertical="center" wrapText="1"/>
    </xf>
    <xf numFmtId="0" fontId="26" fillId="9" borderId="2" xfId="2" applyFont="1" applyFill="1" applyBorder="1" applyAlignment="1" applyProtection="1">
      <alignment horizontal="center" vertical="center" wrapText="1"/>
    </xf>
    <xf numFmtId="0" fontId="27" fillId="3" borderId="8" xfId="2" applyFont="1" applyFill="1" applyBorder="1" applyAlignment="1" applyProtection="1">
      <alignment horizontal="center" vertical="center" wrapText="1"/>
    </xf>
    <xf numFmtId="0" fontId="27" fillId="3" borderId="11" xfId="2" applyFont="1" applyFill="1" applyBorder="1" applyAlignment="1" applyProtection="1">
      <alignment horizontal="center" vertical="center" wrapText="1"/>
    </xf>
    <xf numFmtId="0" fontId="27" fillId="3" borderId="13" xfId="2" applyFont="1" applyFill="1" applyBorder="1" applyAlignment="1" applyProtection="1">
      <alignment horizontal="center" vertical="center" wrapText="1"/>
    </xf>
    <xf numFmtId="0" fontId="7" fillId="3" borderId="3" xfId="2" applyFont="1" applyFill="1" applyBorder="1" applyAlignment="1" applyProtection="1">
      <alignment horizontal="center" vertical="center" wrapText="1"/>
    </xf>
    <xf numFmtId="0" fontId="7" fillId="3" borderId="7" xfId="2" applyFont="1" applyFill="1" applyBorder="1" applyAlignment="1" applyProtection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3" fillId="3" borderId="2" xfId="1" applyFont="1" applyFill="1" applyBorder="1" applyAlignment="1">
      <alignment horizontal="center" vertical="center"/>
    </xf>
    <xf numFmtId="0" fontId="23" fillId="4" borderId="2" xfId="1" applyFont="1" applyFill="1" applyBorder="1" applyAlignment="1">
      <alignment horizontal="center" vertical="center"/>
    </xf>
    <xf numFmtId="0" fontId="23" fillId="6" borderId="2" xfId="1" applyFont="1" applyFill="1" applyBorder="1" applyAlignment="1">
      <alignment horizontal="center" vertical="center"/>
    </xf>
    <xf numFmtId="0" fontId="23" fillId="6" borderId="3" xfId="1" applyFont="1" applyFill="1" applyBorder="1" applyAlignment="1">
      <alignment horizontal="center" vertical="center"/>
    </xf>
    <xf numFmtId="0" fontId="23" fillId="7" borderId="4" xfId="1" applyFont="1" applyFill="1" applyBorder="1" applyAlignment="1">
      <alignment horizontal="center" vertical="center"/>
    </xf>
    <xf numFmtId="0" fontId="23" fillId="7" borderId="2" xfId="1" applyFont="1" applyFill="1" applyBorder="1" applyAlignment="1">
      <alignment horizontal="center" vertical="center"/>
    </xf>
    <xf numFmtId="0" fontId="23" fillId="7" borderId="5" xfId="1" applyFont="1" applyFill="1" applyBorder="1" applyAlignment="1">
      <alignment horizontal="center" vertical="center"/>
    </xf>
    <xf numFmtId="0" fontId="23" fillId="6" borderId="4" xfId="1" applyFont="1" applyFill="1" applyBorder="1" applyAlignment="1">
      <alignment horizontal="center" vertical="center"/>
    </xf>
    <xf numFmtId="0" fontId="23" fillId="6" borderId="5" xfId="1" applyFont="1" applyFill="1" applyBorder="1" applyAlignment="1">
      <alignment horizontal="center" vertical="center"/>
    </xf>
    <xf numFmtId="0" fontId="23" fillId="8" borderId="6" xfId="1" applyFont="1" applyFill="1" applyBorder="1" applyAlignment="1">
      <alignment horizontal="center" vertical="center"/>
    </xf>
    <xf numFmtId="0" fontId="23" fillId="8" borderId="7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4" fillId="9" borderId="2" xfId="2" applyFont="1" applyFill="1" applyBorder="1" applyAlignment="1" applyProtection="1">
      <alignment horizontal="center" vertical="center" wrapText="1"/>
    </xf>
    <xf numFmtId="0" fontId="7" fillId="4" borderId="3" xfId="2" applyFont="1" applyFill="1" applyBorder="1" applyAlignment="1" applyProtection="1">
      <alignment horizontal="center" vertical="center" wrapText="1"/>
    </xf>
    <xf numFmtId="0" fontId="7" fillId="4" borderId="7" xfId="2" applyFont="1" applyFill="1" applyBorder="1" applyAlignment="1" applyProtection="1">
      <alignment horizontal="center" vertical="center" wrapText="1"/>
    </xf>
    <xf numFmtId="0" fontId="27" fillId="12" borderId="3" xfId="2" applyFont="1" applyFill="1" applyBorder="1" applyAlignment="1" applyProtection="1">
      <alignment horizontal="center" vertical="top" wrapText="1"/>
    </xf>
    <xf numFmtId="0" fontId="28" fillId="0" borderId="32" xfId="1" applyFont="1" applyFill="1" applyBorder="1" applyAlignment="1">
      <alignment horizontal="right" vertical="center" wrapText="1"/>
    </xf>
    <xf numFmtId="0" fontId="34" fillId="0" borderId="0" xfId="1" applyFont="1" applyAlignment="1"/>
  </cellXfs>
  <cellStyles count="11">
    <cellStyle name="Normal_Sheet1" xfId="4"/>
    <cellStyle name="Обычный" xfId="0" builtinId="0"/>
    <cellStyle name="Обычный 10 3 2" xfId="7"/>
    <cellStyle name="Обычный 11 2" xfId="8"/>
    <cellStyle name="Обычный 2 2 2 2" xfId="2"/>
    <cellStyle name="Обычный 2 2 4 2" xfId="3"/>
    <cellStyle name="Обычный 2 2 8" xfId="1"/>
    <cellStyle name="Обычный 2 244" xfId="10"/>
    <cellStyle name="Обычный 2 3 3" xfId="9"/>
    <cellStyle name="Финансовый 15" xfId="5"/>
    <cellStyle name="Финансовый 2" xfId="6"/>
  </cellStyles>
  <dxfs count="52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EEEE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U79"/>
  <sheetViews>
    <sheetView tabSelected="1" view="pageBreakPreview" zoomScale="40" zoomScaleNormal="50" zoomScaleSheetLayoutView="40" workbookViewId="0">
      <pane xSplit="4" ySplit="11" topLeftCell="E12" activePane="bottomRight" state="frozen"/>
      <selection pane="topRight" activeCell="E1" sqref="E1"/>
      <selection pane="bottomLeft" activeCell="A9" sqref="A9"/>
      <selection pane="bottomRight" activeCell="AH1" sqref="AH1:AK1"/>
    </sheetView>
  </sheetViews>
  <sheetFormatPr defaultColWidth="9.140625" defaultRowHeight="22.5" x14ac:dyDescent="0.35"/>
  <cols>
    <col min="1" max="1" width="9.140625" style="174" customWidth="1"/>
    <col min="2" max="2" width="107.85546875" style="175" customWidth="1"/>
    <col min="3" max="3" width="17.140625" style="176" customWidth="1"/>
    <col min="4" max="4" width="23.7109375" style="177" customWidth="1"/>
    <col min="5" max="5" width="27.7109375" style="178" customWidth="1"/>
    <col min="6" max="7" width="14.28515625" style="175" customWidth="1"/>
    <col min="8" max="8" width="13.5703125" style="179" hidden="1" customWidth="1"/>
    <col min="9" max="9" width="14.5703125" style="179" customWidth="1"/>
    <col min="10" max="11" width="24.42578125" style="179" customWidth="1"/>
    <col min="12" max="12" width="17.140625" style="180" customWidth="1"/>
    <col min="13" max="13" width="25.140625" style="180" hidden="1" customWidth="1"/>
    <col min="14" max="14" width="28.140625" style="180" customWidth="1"/>
    <col min="15" max="16" width="14.28515625" style="180" customWidth="1"/>
    <col min="17" max="17" width="13.5703125" style="180" hidden="1" customWidth="1"/>
    <col min="18" max="18" width="14.5703125" style="180" customWidth="1"/>
    <col min="19" max="19" width="25.5703125" style="180" customWidth="1"/>
    <col min="20" max="20" width="24.140625" style="180" customWidth="1"/>
    <col min="21" max="21" width="15.7109375" style="176" customWidth="1"/>
    <col min="22" max="22" width="25.140625" style="177" hidden="1" customWidth="1"/>
    <col min="23" max="23" width="24.85546875" style="178" customWidth="1"/>
    <col min="24" max="24" width="16.28515625" style="175" customWidth="1"/>
    <col min="25" max="25" width="17.42578125" style="175" customWidth="1"/>
    <col min="26" max="26" width="13.5703125" style="179" hidden="1" customWidth="1"/>
    <col min="27" max="27" width="14.28515625" style="179" customWidth="1"/>
    <col min="28" max="28" width="24.7109375" style="179" customWidth="1"/>
    <col min="29" max="29" width="24.5703125" style="179" customWidth="1"/>
    <col min="30" max="30" width="17.140625" style="176" customWidth="1"/>
    <col min="31" max="31" width="25.140625" style="177" hidden="1" customWidth="1"/>
    <col min="32" max="32" width="29.42578125" style="178" customWidth="1"/>
    <col min="33" max="33" width="13.42578125" style="175" customWidth="1"/>
    <col min="34" max="34" width="13.7109375" style="175" customWidth="1"/>
    <col min="35" max="35" width="13.5703125" style="179" hidden="1" customWidth="1"/>
    <col min="36" max="36" width="18.85546875" style="179" customWidth="1"/>
    <col min="37" max="37" width="20.5703125" style="179" customWidth="1"/>
    <col min="38" max="38" width="29.140625" style="179" customWidth="1"/>
    <col min="39" max="39" width="24.28515625" style="179" customWidth="1"/>
    <col min="40" max="40" width="3.140625" style="181" customWidth="1"/>
    <col min="41" max="41" width="14.85546875" style="176" customWidth="1"/>
    <col min="42" max="42" width="25.140625" style="177" hidden="1" customWidth="1"/>
    <col min="43" max="43" width="27.140625" style="178" customWidth="1"/>
    <col min="44" max="44" width="13.42578125" style="175" customWidth="1"/>
    <col min="45" max="45" width="14.28515625" style="175" customWidth="1"/>
    <col min="46" max="46" width="13.5703125" style="179" hidden="1" customWidth="1"/>
    <col min="47" max="47" width="14.28515625" style="179" customWidth="1"/>
    <col min="48" max="48" width="24" style="179" customWidth="1"/>
    <col min="49" max="49" width="24.5703125" style="179" customWidth="1"/>
    <col min="50" max="50" width="17.140625" style="176" customWidth="1"/>
    <col min="51" max="51" width="25.140625" style="177" hidden="1" customWidth="1"/>
    <col min="52" max="52" width="29.85546875" style="178" customWidth="1"/>
    <col min="53" max="53" width="16" style="175" customWidth="1"/>
    <col min="54" max="54" width="15.5703125" style="175" customWidth="1"/>
    <col min="55" max="55" width="13.5703125" style="179" hidden="1" customWidth="1"/>
    <col min="56" max="56" width="14.42578125" style="179" customWidth="1"/>
    <col min="57" max="57" width="26.140625" style="179" customWidth="1"/>
    <col min="58" max="58" width="24.28515625" style="179" customWidth="1"/>
    <col min="59" max="59" width="2.28515625" style="182" customWidth="1"/>
    <col min="60" max="60" width="26.140625" style="179" customWidth="1"/>
    <col min="61" max="61" width="29.85546875" style="179" customWidth="1"/>
    <col min="62" max="62" width="37.85546875" style="179" customWidth="1"/>
    <col min="63" max="63" width="5.85546875" style="179" customWidth="1"/>
    <col min="64" max="64" width="28.42578125" style="179" customWidth="1"/>
    <col min="65" max="65" width="4.7109375" style="181" customWidth="1"/>
    <col min="66" max="67" width="17" style="181" customWidth="1"/>
    <col min="68" max="68" width="16.140625" style="181" customWidth="1"/>
    <col min="69" max="69" width="27.5703125" style="181" customWidth="1"/>
    <col min="70" max="71" width="28.7109375" style="181" customWidth="1"/>
    <col min="72" max="72" width="15" style="181" customWidth="1"/>
    <col min="73" max="16384" width="9.140625" style="179"/>
  </cols>
  <sheetData>
    <row r="1" spans="1:72" ht="27.75" thickBot="1" x14ac:dyDescent="0.45">
      <c r="AH1" s="369" t="s">
        <v>81</v>
      </c>
      <c r="AI1" s="369"/>
      <c r="AJ1" s="369"/>
      <c r="AK1" s="369"/>
      <c r="BN1" s="368"/>
      <c r="BO1" s="368"/>
      <c r="BP1" s="368"/>
      <c r="BQ1" s="368"/>
      <c r="BR1" s="368"/>
      <c r="BS1" s="368"/>
    </row>
    <row r="2" spans="1:72" ht="34.5" customHeight="1" x14ac:dyDescent="0.4">
      <c r="B2" s="183" t="s">
        <v>0</v>
      </c>
      <c r="L2" s="176"/>
      <c r="M2" s="177"/>
      <c r="N2" s="178"/>
      <c r="O2" s="175"/>
      <c r="P2" s="175"/>
      <c r="Q2" s="179"/>
      <c r="R2" s="179"/>
      <c r="S2" s="179"/>
      <c r="T2" s="184"/>
      <c r="AC2" s="184"/>
      <c r="AH2" s="185">
        <v>3</v>
      </c>
      <c r="AM2" s="184"/>
      <c r="AS2" s="179"/>
      <c r="AW2" s="184"/>
      <c r="BB2" s="179"/>
      <c r="BF2" s="184"/>
      <c r="BN2" s="352" t="s">
        <v>1</v>
      </c>
      <c r="BO2" s="352"/>
      <c r="BP2" s="352"/>
      <c r="BQ2" s="353" t="s">
        <v>2</v>
      </c>
      <c r="BR2" s="353"/>
      <c r="BS2" s="353"/>
      <c r="BT2" s="186"/>
    </row>
    <row r="3" spans="1:72" ht="39" customHeight="1" x14ac:dyDescent="0.4">
      <c r="C3" s="354" t="s">
        <v>3</v>
      </c>
      <c r="D3" s="354"/>
      <c r="E3" s="354"/>
      <c r="F3" s="354"/>
      <c r="G3" s="354"/>
      <c r="H3" s="354"/>
      <c r="I3" s="354"/>
      <c r="J3" s="354"/>
      <c r="K3" s="355"/>
      <c r="L3" s="356" t="s">
        <v>4</v>
      </c>
      <c r="M3" s="357"/>
      <c r="N3" s="357"/>
      <c r="O3" s="357"/>
      <c r="P3" s="357"/>
      <c r="Q3" s="357"/>
      <c r="R3" s="357"/>
      <c r="S3" s="357"/>
      <c r="T3" s="358"/>
      <c r="U3" s="359" t="s">
        <v>5</v>
      </c>
      <c r="V3" s="354"/>
      <c r="W3" s="354"/>
      <c r="X3" s="354"/>
      <c r="Y3" s="354"/>
      <c r="Z3" s="354"/>
      <c r="AA3" s="354"/>
      <c r="AB3" s="354"/>
      <c r="AC3" s="360"/>
      <c r="AD3" s="361" t="s">
        <v>6</v>
      </c>
      <c r="AE3" s="361"/>
      <c r="AF3" s="361"/>
      <c r="AG3" s="361"/>
      <c r="AH3" s="361"/>
      <c r="AI3" s="361"/>
      <c r="AJ3" s="361"/>
      <c r="AK3" s="361"/>
      <c r="AL3" s="361"/>
      <c r="AM3" s="362"/>
      <c r="AN3" s="187"/>
      <c r="AO3" s="363" t="s">
        <v>7</v>
      </c>
      <c r="AP3" s="363"/>
      <c r="AQ3" s="363"/>
      <c r="AR3" s="363"/>
      <c r="AS3" s="363"/>
      <c r="AT3" s="363"/>
      <c r="AU3" s="363"/>
      <c r="AV3" s="363"/>
      <c r="AW3" s="363"/>
      <c r="AX3" s="361" t="s">
        <v>8</v>
      </c>
      <c r="AY3" s="361"/>
      <c r="AZ3" s="361"/>
      <c r="BA3" s="361"/>
      <c r="BB3" s="361"/>
      <c r="BC3" s="361"/>
      <c r="BD3" s="361"/>
      <c r="BE3" s="361"/>
      <c r="BF3" s="362"/>
      <c r="BH3" s="364" t="s">
        <v>9</v>
      </c>
      <c r="BI3" s="337" t="s">
        <v>10</v>
      </c>
      <c r="BJ3" s="340" t="s">
        <v>11</v>
      </c>
      <c r="BK3" s="188"/>
      <c r="BL3" s="343" t="s">
        <v>12</v>
      </c>
      <c r="BM3" s="189"/>
      <c r="BN3" s="344" t="s">
        <v>13</v>
      </c>
      <c r="BO3" s="347" t="s">
        <v>14</v>
      </c>
      <c r="BP3" s="348"/>
      <c r="BQ3" s="321" t="s">
        <v>13</v>
      </c>
      <c r="BR3" s="365" t="s">
        <v>14</v>
      </c>
      <c r="BS3" s="366"/>
      <c r="BT3" s="190"/>
    </row>
    <row r="4" spans="1:72" ht="102.75" customHeight="1" x14ac:dyDescent="0.35">
      <c r="A4" s="349" t="s">
        <v>15</v>
      </c>
      <c r="B4" s="351" t="s">
        <v>16</v>
      </c>
      <c r="C4" s="328" t="s">
        <v>17</v>
      </c>
      <c r="D4" s="329"/>
      <c r="E4" s="330"/>
      <c r="F4" s="324" t="s">
        <v>18</v>
      </c>
      <c r="G4" s="324" t="s">
        <v>19</v>
      </c>
      <c r="H4" s="318" t="s">
        <v>20</v>
      </c>
      <c r="I4" s="319" t="s">
        <v>21</v>
      </c>
      <c r="J4" s="318" t="s">
        <v>75</v>
      </c>
      <c r="K4" s="367" t="s">
        <v>76</v>
      </c>
      <c r="L4" s="334" t="s">
        <v>17</v>
      </c>
      <c r="M4" s="329"/>
      <c r="N4" s="330"/>
      <c r="O4" s="324" t="s">
        <v>18</v>
      </c>
      <c r="P4" s="324" t="s">
        <v>19</v>
      </c>
      <c r="Q4" s="318" t="s">
        <v>20</v>
      </c>
      <c r="R4" s="319" t="s">
        <v>21</v>
      </c>
      <c r="S4" s="318" t="s">
        <v>75</v>
      </c>
      <c r="T4" s="333" t="s">
        <v>76</v>
      </c>
      <c r="U4" s="334" t="s">
        <v>17</v>
      </c>
      <c r="V4" s="329"/>
      <c r="W4" s="330"/>
      <c r="X4" s="324" t="s">
        <v>18</v>
      </c>
      <c r="Y4" s="324" t="s">
        <v>19</v>
      </c>
      <c r="Z4" s="318" t="s">
        <v>20</v>
      </c>
      <c r="AA4" s="319" t="s">
        <v>21</v>
      </c>
      <c r="AB4" s="318" t="s">
        <v>75</v>
      </c>
      <c r="AC4" s="333" t="s">
        <v>76</v>
      </c>
      <c r="AD4" s="335" t="s">
        <v>17</v>
      </c>
      <c r="AE4" s="335"/>
      <c r="AF4" s="336"/>
      <c r="AG4" s="324" t="s">
        <v>18</v>
      </c>
      <c r="AH4" s="324" t="s">
        <v>19</v>
      </c>
      <c r="AI4" s="318" t="s">
        <v>20</v>
      </c>
      <c r="AJ4" s="319" t="s">
        <v>21</v>
      </c>
      <c r="AK4" s="326" t="s">
        <v>77</v>
      </c>
      <c r="AL4" s="327"/>
      <c r="AM4" s="320" t="s">
        <v>76</v>
      </c>
      <c r="AN4" s="191"/>
      <c r="AO4" s="328" t="s">
        <v>17</v>
      </c>
      <c r="AP4" s="329"/>
      <c r="AQ4" s="330"/>
      <c r="AR4" s="324" t="s">
        <v>18</v>
      </c>
      <c r="AS4" s="324" t="s">
        <v>19</v>
      </c>
      <c r="AT4" s="318" t="s">
        <v>20</v>
      </c>
      <c r="AU4" s="319" t="s">
        <v>21</v>
      </c>
      <c r="AV4" s="318" t="s">
        <v>75</v>
      </c>
      <c r="AW4" s="320" t="s">
        <v>76</v>
      </c>
      <c r="AX4" s="331" t="s">
        <v>17</v>
      </c>
      <c r="AY4" s="331"/>
      <c r="AZ4" s="332"/>
      <c r="BA4" s="324" t="s">
        <v>18</v>
      </c>
      <c r="BB4" s="316" t="s">
        <v>19</v>
      </c>
      <c r="BC4" s="318" t="s">
        <v>20</v>
      </c>
      <c r="BD4" s="319" t="s">
        <v>21</v>
      </c>
      <c r="BE4" s="318" t="s">
        <v>75</v>
      </c>
      <c r="BF4" s="320" t="s">
        <v>76</v>
      </c>
      <c r="BH4" s="364"/>
      <c r="BI4" s="338"/>
      <c r="BJ4" s="341"/>
      <c r="BK4" s="192"/>
      <c r="BL4" s="343"/>
      <c r="BM4" s="190"/>
      <c r="BN4" s="345"/>
      <c r="BO4" s="314" t="s">
        <v>3</v>
      </c>
      <c r="BP4" s="314" t="s">
        <v>4</v>
      </c>
      <c r="BQ4" s="322"/>
      <c r="BR4" s="314" t="s">
        <v>3</v>
      </c>
      <c r="BS4" s="314" t="s">
        <v>4</v>
      </c>
      <c r="BT4" s="190"/>
    </row>
    <row r="5" spans="1:72" ht="126" customHeight="1" x14ac:dyDescent="0.35">
      <c r="A5" s="350"/>
      <c r="B5" s="351"/>
      <c r="C5" s="193" t="s">
        <v>24</v>
      </c>
      <c r="D5" s="194" t="s">
        <v>25</v>
      </c>
      <c r="E5" s="193" t="s">
        <v>26</v>
      </c>
      <c r="F5" s="325"/>
      <c r="G5" s="325"/>
      <c r="H5" s="318"/>
      <c r="I5" s="319"/>
      <c r="J5" s="318"/>
      <c r="K5" s="367"/>
      <c r="L5" s="195" t="s">
        <v>24</v>
      </c>
      <c r="M5" s="194" t="s">
        <v>25</v>
      </c>
      <c r="N5" s="193" t="s">
        <v>26</v>
      </c>
      <c r="O5" s="325"/>
      <c r="P5" s="325"/>
      <c r="Q5" s="318"/>
      <c r="R5" s="319"/>
      <c r="S5" s="318"/>
      <c r="T5" s="333"/>
      <c r="U5" s="195" t="s">
        <v>24</v>
      </c>
      <c r="V5" s="194" t="s">
        <v>25</v>
      </c>
      <c r="W5" s="193" t="s">
        <v>26</v>
      </c>
      <c r="X5" s="325"/>
      <c r="Y5" s="325"/>
      <c r="Z5" s="318"/>
      <c r="AA5" s="319"/>
      <c r="AB5" s="318"/>
      <c r="AC5" s="333"/>
      <c r="AD5" s="196" t="s">
        <v>24</v>
      </c>
      <c r="AE5" s="197" t="s">
        <v>25</v>
      </c>
      <c r="AF5" s="198" t="s">
        <v>26</v>
      </c>
      <c r="AG5" s="325"/>
      <c r="AH5" s="325"/>
      <c r="AI5" s="318"/>
      <c r="AJ5" s="319"/>
      <c r="AK5" s="199" t="s">
        <v>22</v>
      </c>
      <c r="AL5" s="199" t="s">
        <v>23</v>
      </c>
      <c r="AM5" s="320"/>
      <c r="AN5" s="191"/>
      <c r="AO5" s="200" t="s">
        <v>24</v>
      </c>
      <c r="AP5" s="201" t="s">
        <v>25</v>
      </c>
      <c r="AQ5" s="200" t="s">
        <v>26</v>
      </c>
      <c r="AR5" s="325"/>
      <c r="AS5" s="325"/>
      <c r="AT5" s="318"/>
      <c r="AU5" s="319"/>
      <c r="AV5" s="318"/>
      <c r="AW5" s="320"/>
      <c r="AX5" s="202" t="s">
        <v>24</v>
      </c>
      <c r="AY5" s="203" t="s">
        <v>25</v>
      </c>
      <c r="AZ5" s="204" t="s">
        <v>26</v>
      </c>
      <c r="BA5" s="325"/>
      <c r="BB5" s="317"/>
      <c r="BC5" s="318"/>
      <c r="BD5" s="319"/>
      <c r="BE5" s="318"/>
      <c r="BF5" s="320"/>
      <c r="BH5" s="364"/>
      <c r="BI5" s="339"/>
      <c r="BJ5" s="342"/>
      <c r="BK5" s="205"/>
      <c r="BL5" s="343"/>
      <c r="BM5" s="190"/>
      <c r="BN5" s="346"/>
      <c r="BO5" s="315"/>
      <c r="BP5" s="315"/>
      <c r="BQ5" s="323"/>
      <c r="BR5" s="315"/>
      <c r="BS5" s="315"/>
      <c r="BT5" s="190"/>
    </row>
    <row r="6" spans="1:72" s="211" customFormat="1" ht="23.25" customHeight="1" x14ac:dyDescent="0.35">
      <c r="A6" s="1">
        <v>1</v>
      </c>
      <c r="B6" s="1">
        <v>2</v>
      </c>
      <c r="C6" s="2">
        <v>3</v>
      </c>
      <c r="D6" s="3">
        <v>4</v>
      </c>
      <c r="E6" s="3">
        <v>5</v>
      </c>
      <c r="F6" s="206">
        <v>6</v>
      </c>
      <c r="G6" s="206">
        <v>7</v>
      </c>
      <c r="H6" s="206">
        <v>8</v>
      </c>
      <c r="I6" s="206">
        <v>8</v>
      </c>
      <c r="J6" s="206">
        <v>9</v>
      </c>
      <c r="K6" s="207">
        <v>10</v>
      </c>
      <c r="L6" s="4">
        <v>11</v>
      </c>
      <c r="M6" s="3">
        <v>4</v>
      </c>
      <c r="N6" s="3">
        <v>12</v>
      </c>
      <c r="O6" s="206">
        <v>13</v>
      </c>
      <c r="P6" s="206">
        <v>14</v>
      </c>
      <c r="Q6" s="206">
        <v>8</v>
      </c>
      <c r="R6" s="206">
        <v>15</v>
      </c>
      <c r="S6" s="206">
        <v>16</v>
      </c>
      <c r="T6" s="208">
        <v>17</v>
      </c>
      <c r="U6" s="4">
        <v>18</v>
      </c>
      <c r="V6" s="3">
        <v>4</v>
      </c>
      <c r="W6" s="3">
        <v>19</v>
      </c>
      <c r="X6" s="206">
        <v>20</v>
      </c>
      <c r="Y6" s="206">
        <v>21</v>
      </c>
      <c r="Z6" s="206">
        <v>8</v>
      </c>
      <c r="AA6" s="206">
        <v>22</v>
      </c>
      <c r="AB6" s="206">
        <v>23</v>
      </c>
      <c r="AC6" s="208">
        <v>24</v>
      </c>
      <c r="AD6" s="5">
        <v>25</v>
      </c>
      <c r="AE6" s="3">
        <v>4</v>
      </c>
      <c r="AF6" s="3">
        <v>26</v>
      </c>
      <c r="AG6" s="206">
        <v>27</v>
      </c>
      <c r="AH6" s="206">
        <v>28</v>
      </c>
      <c r="AI6" s="206">
        <v>8</v>
      </c>
      <c r="AJ6" s="206">
        <v>29</v>
      </c>
      <c r="AK6" s="206">
        <v>30</v>
      </c>
      <c r="AL6" s="206">
        <v>31</v>
      </c>
      <c r="AM6" s="206">
        <v>32</v>
      </c>
      <c r="AN6" s="209"/>
      <c r="AO6" s="2">
        <v>33</v>
      </c>
      <c r="AP6" s="3">
        <v>4</v>
      </c>
      <c r="AQ6" s="3">
        <v>34</v>
      </c>
      <c r="AR6" s="206">
        <v>35</v>
      </c>
      <c r="AS6" s="206">
        <v>36</v>
      </c>
      <c r="AT6" s="206">
        <v>8</v>
      </c>
      <c r="AU6" s="206">
        <v>37</v>
      </c>
      <c r="AV6" s="206">
        <v>38</v>
      </c>
      <c r="AW6" s="206">
        <v>39</v>
      </c>
      <c r="AX6" s="5">
        <v>40</v>
      </c>
      <c r="AY6" s="3">
        <v>4</v>
      </c>
      <c r="AZ6" s="3">
        <v>41</v>
      </c>
      <c r="BA6" s="206">
        <v>42</v>
      </c>
      <c r="BB6" s="206">
        <v>43</v>
      </c>
      <c r="BC6" s="206">
        <v>8</v>
      </c>
      <c r="BD6" s="206">
        <v>44</v>
      </c>
      <c r="BE6" s="206">
        <v>45</v>
      </c>
      <c r="BF6" s="206">
        <v>46</v>
      </c>
      <c r="BG6" s="182"/>
      <c r="BH6" s="206">
        <v>47</v>
      </c>
      <c r="BI6" s="206">
        <v>48</v>
      </c>
      <c r="BJ6" s="206">
        <v>49</v>
      </c>
      <c r="BK6" s="206"/>
      <c r="BL6" s="206">
        <v>50</v>
      </c>
      <c r="BM6" s="210"/>
      <c r="BN6" s="206">
        <v>51</v>
      </c>
      <c r="BO6" s="206">
        <v>52</v>
      </c>
      <c r="BP6" s="206">
        <v>53</v>
      </c>
      <c r="BQ6" s="206">
        <v>54</v>
      </c>
      <c r="BR6" s="206">
        <v>55</v>
      </c>
      <c r="BS6" s="206">
        <v>56</v>
      </c>
      <c r="BT6" s="210"/>
    </row>
    <row r="7" spans="1:72" ht="30.75" customHeight="1" x14ac:dyDescent="0.35">
      <c r="A7" s="6"/>
      <c r="B7" s="7" t="s">
        <v>27</v>
      </c>
      <c r="C7" s="8">
        <v>198</v>
      </c>
      <c r="D7" s="9"/>
      <c r="E7" s="10">
        <v>42490388.159999996</v>
      </c>
      <c r="F7" s="11">
        <v>50</v>
      </c>
      <c r="G7" s="11">
        <v>54</v>
      </c>
      <c r="H7" s="11">
        <v>0</v>
      </c>
      <c r="I7" s="10">
        <v>108</v>
      </c>
      <c r="J7" s="12">
        <v>4</v>
      </c>
      <c r="K7" s="13">
        <v>-144</v>
      </c>
      <c r="L7" s="14">
        <v>0</v>
      </c>
      <c r="M7" s="9"/>
      <c r="N7" s="15">
        <v>0</v>
      </c>
      <c r="O7" s="11">
        <v>0</v>
      </c>
      <c r="P7" s="11">
        <v>0</v>
      </c>
      <c r="Q7" s="16">
        <v>0</v>
      </c>
      <c r="R7" s="15">
        <v>0</v>
      </c>
      <c r="S7" s="12">
        <v>0</v>
      </c>
      <c r="T7" s="17">
        <v>0</v>
      </c>
      <c r="U7" s="14">
        <v>0</v>
      </c>
      <c r="V7" s="9"/>
      <c r="W7" s="15">
        <v>0</v>
      </c>
      <c r="X7" s="11">
        <v>0</v>
      </c>
      <c r="Y7" s="11">
        <v>0</v>
      </c>
      <c r="Z7" s="16">
        <v>0</v>
      </c>
      <c r="AA7" s="15">
        <v>0</v>
      </c>
      <c r="AB7" s="12">
        <v>0</v>
      </c>
      <c r="AC7" s="17">
        <v>0</v>
      </c>
      <c r="AD7" s="18">
        <v>198</v>
      </c>
      <c r="AE7" s="9"/>
      <c r="AF7" s="15">
        <v>42490388.159999996</v>
      </c>
      <c r="AG7" s="11">
        <v>50</v>
      </c>
      <c r="AH7" s="11">
        <v>54</v>
      </c>
      <c r="AI7" s="16">
        <v>0</v>
      </c>
      <c r="AJ7" s="15">
        <v>108</v>
      </c>
      <c r="AK7" s="12">
        <v>4</v>
      </c>
      <c r="AL7" s="19">
        <v>858391.68</v>
      </c>
      <c r="AM7" s="16">
        <v>-144</v>
      </c>
      <c r="AO7" s="8">
        <v>2</v>
      </c>
      <c r="AP7" s="8"/>
      <c r="AQ7" s="10">
        <v>429195.84</v>
      </c>
      <c r="AR7" s="11">
        <v>1</v>
      </c>
      <c r="AS7" s="11">
        <v>0</v>
      </c>
      <c r="AT7" s="11">
        <v>0</v>
      </c>
      <c r="AU7" s="10">
        <v>0</v>
      </c>
      <c r="AV7" s="12">
        <v>-1</v>
      </c>
      <c r="AW7" s="11">
        <v>-2</v>
      </c>
      <c r="AX7" s="18">
        <v>200</v>
      </c>
      <c r="AY7" s="9"/>
      <c r="AZ7" s="15">
        <v>42919584</v>
      </c>
      <c r="BA7" s="11">
        <v>51</v>
      </c>
      <c r="BB7" s="11">
        <v>54</v>
      </c>
      <c r="BC7" s="16">
        <v>0</v>
      </c>
      <c r="BD7" s="15">
        <v>105.88</v>
      </c>
      <c r="BE7" s="16">
        <v>3</v>
      </c>
      <c r="BF7" s="16">
        <v>-146</v>
      </c>
      <c r="BH7" s="16">
        <v>12</v>
      </c>
      <c r="BI7" s="19">
        <v>2575175.04</v>
      </c>
      <c r="BJ7" s="16">
        <v>0</v>
      </c>
      <c r="BK7" s="16"/>
      <c r="BL7" s="16">
        <v>0</v>
      </c>
      <c r="BM7" s="20"/>
      <c r="BN7" s="16">
        <v>0</v>
      </c>
      <c r="BO7" s="16">
        <v>0</v>
      </c>
      <c r="BP7" s="16">
        <v>0</v>
      </c>
      <c r="BQ7" s="15">
        <v>0</v>
      </c>
      <c r="BR7" s="15">
        <v>0</v>
      </c>
      <c r="BS7" s="15">
        <v>0</v>
      </c>
      <c r="BT7" s="21"/>
    </row>
    <row r="8" spans="1:72" ht="63.75" customHeight="1" x14ac:dyDescent="0.35">
      <c r="A8" s="22">
        <v>12</v>
      </c>
      <c r="B8" s="23" t="s">
        <v>28</v>
      </c>
      <c r="C8" s="24">
        <v>198</v>
      </c>
      <c r="D8" s="212">
        <v>214597.92</v>
      </c>
      <c r="E8" s="25">
        <v>42490388.159999996</v>
      </c>
      <c r="F8" s="26">
        <v>50</v>
      </c>
      <c r="G8" s="27">
        <v>54</v>
      </c>
      <c r="H8" s="28"/>
      <c r="I8" s="28">
        <v>108</v>
      </c>
      <c r="J8" s="29">
        <v>4</v>
      </c>
      <c r="K8" s="30">
        <v>-144</v>
      </c>
      <c r="L8" s="31"/>
      <c r="M8" s="212">
        <v>532485.47</v>
      </c>
      <c r="N8" s="25">
        <v>0</v>
      </c>
      <c r="O8" s="26"/>
      <c r="P8" s="27"/>
      <c r="Q8" s="28"/>
      <c r="R8" s="28">
        <v>0</v>
      </c>
      <c r="S8" s="29">
        <v>0</v>
      </c>
      <c r="T8" s="32">
        <v>0</v>
      </c>
      <c r="U8" s="31"/>
      <c r="V8" s="212"/>
      <c r="W8" s="25"/>
      <c r="X8" s="26"/>
      <c r="Y8" s="27"/>
      <c r="Z8" s="28"/>
      <c r="AA8" s="28">
        <v>0</v>
      </c>
      <c r="AB8" s="29">
        <v>0</v>
      </c>
      <c r="AC8" s="32">
        <v>0</v>
      </c>
      <c r="AD8" s="33">
        <v>198</v>
      </c>
      <c r="AE8" s="34">
        <v>532485.47</v>
      </c>
      <c r="AF8" s="34">
        <v>42490388.159999996</v>
      </c>
      <c r="AG8" s="26">
        <v>50</v>
      </c>
      <c r="AH8" s="27">
        <v>54</v>
      </c>
      <c r="AI8" s="28"/>
      <c r="AJ8" s="28">
        <v>108</v>
      </c>
      <c r="AK8" s="29">
        <v>4</v>
      </c>
      <c r="AL8" s="35">
        <v>858391.68</v>
      </c>
      <c r="AM8" s="29">
        <v>-144</v>
      </c>
      <c r="AN8" s="213"/>
      <c r="AO8" s="24">
        <v>2</v>
      </c>
      <c r="AP8" s="212" t="e">
        <v>#REF!</v>
      </c>
      <c r="AQ8" s="25">
        <v>429195.84</v>
      </c>
      <c r="AR8" s="26">
        <v>1</v>
      </c>
      <c r="AS8" s="27">
        <v>0</v>
      </c>
      <c r="AT8" s="28"/>
      <c r="AU8" s="28">
        <v>0</v>
      </c>
      <c r="AV8" s="29">
        <v>-1</v>
      </c>
      <c r="AW8" s="29">
        <v>-2</v>
      </c>
      <c r="AX8" s="36">
        <v>200</v>
      </c>
      <c r="AY8" s="37">
        <v>163514.06</v>
      </c>
      <c r="AZ8" s="37">
        <v>42919584</v>
      </c>
      <c r="BA8" s="26">
        <v>51</v>
      </c>
      <c r="BB8" s="27">
        <v>54</v>
      </c>
      <c r="BC8" s="28"/>
      <c r="BD8" s="28">
        <v>105.88</v>
      </c>
      <c r="BE8" s="29">
        <v>3</v>
      </c>
      <c r="BF8" s="32">
        <v>-146</v>
      </c>
      <c r="BH8" s="29">
        <v>12</v>
      </c>
      <c r="BI8" s="35">
        <v>2575175.04</v>
      </c>
      <c r="BJ8" s="29"/>
      <c r="BK8" s="29"/>
      <c r="BL8" s="29"/>
      <c r="BM8" s="38"/>
      <c r="BN8" s="39"/>
      <c r="BO8" s="29"/>
      <c r="BP8" s="29"/>
      <c r="BQ8" s="40"/>
      <c r="BR8" s="41"/>
      <c r="BS8" s="41"/>
      <c r="BT8" s="42"/>
    </row>
    <row r="9" spans="1:72" ht="24.75" customHeight="1" x14ac:dyDescent="0.35">
      <c r="A9" s="6"/>
      <c r="B9" s="7" t="s">
        <v>29</v>
      </c>
      <c r="C9" s="8">
        <v>971</v>
      </c>
      <c r="D9" s="9"/>
      <c r="E9" s="10">
        <v>231079101.69000003</v>
      </c>
      <c r="F9" s="11">
        <v>243</v>
      </c>
      <c r="G9" s="11">
        <v>116</v>
      </c>
      <c r="H9" s="11">
        <v>0</v>
      </c>
      <c r="I9" s="10">
        <v>47.74</v>
      </c>
      <c r="J9" s="12">
        <v>-127</v>
      </c>
      <c r="K9" s="13">
        <v>-855</v>
      </c>
      <c r="L9" s="14">
        <v>1353</v>
      </c>
      <c r="M9" s="9"/>
      <c r="N9" s="15">
        <v>290340757.40999997</v>
      </c>
      <c r="O9" s="11">
        <v>338</v>
      </c>
      <c r="P9" s="11">
        <v>206</v>
      </c>
      <c r="Q9" s="16">
        <v>0</v>
      </c>
      <c r="R9" s="15">
        <v>60.95</v>
      </c>
      <c r="S9" s="12">
        <v>-132</v>
      </c>
      <c r="T9" s="17">
        <v>-1147</v>
      </c>
      <c r="U9" s="14">
        <v>10</v>
      </c>
      <c r="V9" s="9"/>
      <c r="W9" s="15">
        <v>2205549.7000000002</v>
      </c>
      <c r="X9" s="11">
        <v>3</v>
      </c>
      <c r="Y9" s="11">
        <v>0</v>
      </c>
      <c r="Z9" s="16">
        <v>0</v>
      </c>
      <c r="AA9" s="15">
        <v>0</v>
      </c>
      <c r="AB9" s="12">
        <v>-3</v>
      </c>
      <c r="AC9" s="17">
        <v>-10</v>
      </c>
      <c r="AD9" s="18">
        <v>2334</v>
      </c>
      <c r="AE9" s="9"/>
      <c r="AF9" s="15">
        <v>523625408.80000001</v>
      </c>
      <c r="AG9" s="11">
        <v>584</v>
      </c>
      <c r="AH9" s="11">
        <v>322</v>
      </c>
      <c r="AI9" s="16">
        <v>0</v>
      </c>
      <c r="AJ9" s="15">
        <v>55.14</v>
      </c>
      <c r="AK9" s="12">
        <v>-262</v>
      </c>
      <c r="AL9" s="19">
        <v>-62695393.310000002</v>
      </c>
      <c r="AM9" s="16">
        <v>-2012</v>
      </c>
      <c r="AO9" s="8">
        <v>194</v>
      </c>
      <c r="AP9" s="8"/>
      <c r="AQ9" s="10">
        <v>99341592.899999991</v>
      </c>
      <c r="AR9" s="11">
        <v>49</v>
      </c>
      <c r="AS9" s="11">
        <v>11</v>
      </c>
      <c r="AT9" s="11">
        <v>0</v>
      </c>
      <c r="AU9" s="10">
        <v>22.45</v>
      </c>
      <c r="AV9" s="12">
        <v>-38</v>
      </c>
      <c r="AW9" s="11">
        <v>-183</v>
      </c>
      <c r="AX9" s="18">
        <v>2528</v>
      </c>
      <c r="AY9" s="9"/>
      <c r="AZ9" s="15">
        <v>622967001.69999993</v>
      </c>
      <c r="BA9" s="11">
        <v>633</v>
      </c>
      <c r="BB9" s="11">
        <v>333</v>
      </c>
      <c r="BC9" s="16">
        <v>0</v>
      </c>
      <c r="BD9" s="15">
        <v>52.61</v>
      </c>
      <c r="BE9" s="16">
        <v>-300</v>
      </c>
      <c r="BF9" s="16">
        <v>-2195</v>
      </c>
      <c r="BH9" s="16">
        <v>-1206</v>
      </c>
      <c r="BI9" s="19">
        <v>-342649971.84000003</v>
      </c>
      <c r="BJ9" s="16">
        <v>1785</v>
      </c>
      <c r="BK9" s="16"/>
      <c r="BL9" s="16">
        <v>2090</v>
      </c>
      <c r="BM9" s="20"/>
      <c r="BN9" s="16">
        <v>-838</v>
      </c>
      <c r="BO9" s="16">
        <v>-383</v>
      </c>
      <c r="BP9" s="16">
        <v>-455</v>
      </c>
      <c r="BQ9" s="15">
        <v>-197884024.66000003</v>
      </c>
      <c r="BR9" s="15">
        <v>-96871409.629999995</v>
      </c>
      <c r="BS9" s="15">
        <v>-101012615.03</v>
      </c>
      <c r="BT9" s="21"/>
    </row>
    <row r="10" spans="1:72" ht="39" x14ac:dyDescent="0.35">
      <c r="A10" s="43">
        <v>44</v>
      </c>
      <c r="B10" s="44" t="s">
        <v>30</v>
      </c>
      <c r="C10" s="45">
        <v>100</v>
      </c>
      <c r="D10" s="212">
        <v>163514.06</v>
      </c>
      <c r="E10" s="46">
        <v>16351406</v>
      </c>
      <c r="F10" s="47">
        <v>25</v>
      </c>
      <c r="G10" s="48">
        <v>20</v>
      </c>
      <c r="H10" s="47"/>
      <c r="I10" s="49">
        <v>80</v>
      </c>
      <c r="J10" s="29">
        <v>-5</v>
      </c>
      <c r="K10" s="50">
        <v>-80</v>
      </c>
      <c r="L10" s="51">
        <v>158</v>
      </c>
      <c r="M10" s="212">
        <v>163514.06</v>
      </c>
      <c r="N10" s="46">
        <v>25835221.48</v>
      </c>
      <c r="O10" s="47">
        <v>40</v>
      </c>
      <c r="P10" s="48">
        <v>55</v>
      </c>
      <c r="Q10" s="26"/>
      <c r="R10" s="28">
        <v>137.5</v>
      </c>
      <c r="S10" s="29">
        <v>15</v>
      </c>
      <c r="T10" s="32">
        <v>-103</v>
      </c>
      <c r="U10" s="51">
        <v>0</v>
      </c>
      <c r="V10" s="212">
        <v>163514.06</v>
      </c>
      <c r="W10" s="46">
        <v>0</v>
      </c>
      <c r="X10" s="47">
        <v>0</v>
      </c>
      <c r="Y10" s="48">
        <v>0</v>
      </c>
      <c r="Z10" s="26"/>
      <c r="AA10" s="28">
        <v>0</v>
      </c>
      <c r="AB10" s="29">
        <v>0</v>
      </c>
      <c r="AC10" s="32">
        <v>0</v>
      </c>
      <c r="AD10" s="52">
        <v>258</v>
      </c>
      <c r="AE10" s="34">
        <v>163514.06</v>
      </c>
      <c r="AF10" s="53">
        <v>42186627.480000004</v>
      </c>
      <c r="AG10" s="47">
        <v>65</v>
      </c>
      <c r="AH10" s="48">
        <v>75</v>
      </c>
      <c r="AI10" s="26"/>
      <c r="AJ10" s="28">
        <v>115.38</v>
      </c>
      <c r="AK10" s="29">
        <v>10</v>
      </c>
      <c r="AL10" s="35">
        <v>1635140.6</v>
      </c>
      <c r="AM10" s="29">
        <v>-183</v>
      </c>
      <c r="AO10" s="45">
        <v>0</v>
      </c>
      <c r="AP10" s="214">
        <v>163514.06</v>
      </c>
      <c r="AQ10" s="46">
        <v>0</v>
      </c>
      <c r="AR10" s="47">
        <v>0</v>
      </c>
      <c r="AS10" s="48">
        <v>6</v>
      </c>
      <c r="AT10" s="47"/>
      <c r="AU10" s="49">
        <v>0</v>
      </c>
      <c r="AV10" s="29">
        <v>6</v>
      </c>
      <c r="AW10" s="54">
        <v>6</v>
      </c>
      <c r="AX10" s="55">
        <v>258</v>
      </c>
      <c r="AY10" s="37">
        <v>163514.06</v>
      </c>
      <c r="AZ10" s="37">
        <v>42186627.480000004</v>
      </c>
      <c r="BA10" s="47">
        <v>65</v>
      </c>
      <c r="BB10" s="48">
        <v>81</v>
      </c>
      <c r="BC10" s="26"/>
      <c r="BD10" s="28">
        <v>124.62</v>
      </c>
      <c r="BE10" s="29">
        <v>16</v>
      </c>
      <c r="BF10" s="29">
        <v>-177</v>
      </c>
      <c r="BG10" s="215"/>
      <c r="BH10" s="56">
        <v>64</v>
      </c>
      <c r="BI10" s="35">
        <v>10464899.84</v>
      </c>
      <c r="BJ10" s="29">
        <v>4</v>
      </c>
      <c r="BK10" s="29"/>
      <c r="BL10" s="29">
        <v>5</v>
      </c>
      <c r="BM10" s="38"/>
      <c r="BN10" s="56"/>
      <c r="BO10" s="57"/>
      <c r="BP10" s="57"/>
      <c r="BQ10" s="58">
        <v>0</v>
      </c>
      <c r="BR10" s="59">
        <v>0</v>
      </c>
      <c r="BS10" s="59">
        <v>0</v>
      </c>
      <c r="BT10" s="42"/>
    </row>
    <row r="11" spans="1:72" ht="39" x14ac:dyDescent="0.35">
      <c r="A11" s="43">
        <v>45</v>
      </c>
      <c r="B11" s="44" t="s">
        <v>30</v>
      </c>
      <c r="C11" s="45">
        <v>100</v>
      </c>
      <c r="D11" s="212">
        <v>196204.85</v>
      </c>
      <c r="E11" s="46">
        <v>19620485</v>
      </c>
      <c r="F11" s="47">
        <v>25</v>
      </c>
      <c r="G11" s="48">
        <v>23</v>
      </c>
      <c r="H11" s="47"/>
      <c r="I11" s="49">
        <v>92</v>
      </c>
      <c r="J11" s="29">
        <v>-2</v>
      </c>
      <c r="K11" s="50">
        <v>-77</v>
      </c>
      <c r="L11" s="51">
        <v>130</v>
      </c>
      <c r="M11" s="212">
        <v>196204.85</v>
      </c>
      <c r="N11" s="46">
        <v>25506630.5</v>
      </c>
      <c r="O11" s="47">
        <v>32</v>
      </c>
      <c r="P11" s="48">
        <v>32</v>
      </c>
      <c r="Q11" s="26"/>
      <c r="R11" s="28">
        <v>100</v>
      </c>
      <c r="S11" s="29">
        <v>0</v>
      </c>
      <c r="T11" s="32">
        <v>-98</v>
      </c>
      <c r="U11" s="51">
        <v>0</v>
      </c>
      <c r="V11" s="212">
        <v>196204.85</v>
      </c>
      <c r="W11" s="46">
        <v>0</v>
      </c>
      <c r="X11" s="47">
        <v>0</v>
      </c>
      <c r="Y11" s="173">
        <v>0</v>
      </c>
      <c r="Z11" s="26"/>
      <c r="AA11" s="28">
        <v>0</v>
      </c>
      <c r="AB11" s="29">
        <v>0</v>
      </c>
      <c r="AC11" s="32">
        <v>0</v>
      </c>
      <c r="AD11" s="52">
        <v>230</v>
      </c>
      <c r="AE11" s="34">
        <v>196204.85</v>
      </c>
      <c r="AF11" s="53">
        <v>45127115.5</v>
      </c>
      <c r="AG11" s="47">
        <v>57</v>
      </c>
      <c r="AH11" s="48">
        <v>55</v>
      </c>
      <c r="AI11" s="26"/>
      <c r="AJ11" s="28">
        <v>96.49</v>
      </c>
      <c r="AK11" s="29">
        <v>-2</v>
      </c>
      <c r="AL11" s="35">
        <v>-392409.7</v>
      </c>
      <c r="AM11" s="29">
        <v>-175</v>
      </c>
      <c r="AO11" s="45">
        <v>0</v>
      </c>
      <c r="AP11" s="214">
        <v>196204.85</v>
      </c>
      <c r="AQ11" s="46">
        <v>0</v>
      </c>
      <c r="AR11" s="47">
        <v>0</v>
      </c>
      <c r="AS11" s="48">
        <v>0</v>
      </c>
      <c r="AT11" s="47"/>
      <c r="AU11" s="49">
        <v>0</v>
      </c>
      <c r="AV11" s="29">
        <v>0</v>
      </c>
      <c r="AW11" s="54">
        <v>0</v>
      </c>
      <c r="AX11" s="55">
        <v>230</v>
      </c>
      <c r="AY11" s="37">
        <v>163514.06</v>
      </c>
      <c r="AZ11" s="37">
        <v>45127115.5</v>
      </c>
      <c r="BA11" s="47">
        <v>57</v>
      </c>
      <c r="BB11" s="48">
        <v>55</v>
      </c>
      <c r="BC11" s="26"/>
      <c r="BD11" s="28">
        <v>96.49</v>
      </c>
      <c r="BE11" s="29">
        <v>-2</v>
      </c>
      <c r="BF11" s="29">
        <v>-175</v>
      </c>
      <c r="BG11" s="215"/>
      <c r="BH11" s="57">
        <v>-8</v>
      </c>
      <c r="BI11" s="35">
        <v>-1569638.8</v>
      </c>
      <c r="BJ11" s="29">
        <v>8</v>
      </c>
      <c r="BK11" s="29"/>
      <c r="BL11" s="29">
        <v>10</v>
      </c>
      <c r="BM11" s="38"/>
      <c r="BN11" s="56">
        <v>-6</v>
      </c>
      <c r="BO11" s="57">
        <v>-6</v>
      </c>
      <c r="BP11" s="57"/>
      <c r="BQ11" s="58">
        <v>-1177229.1000000001</v>
      </c>
      <c r="BR11" s="59">
        <v>-1177229.1000000001</v>
      </c>
      <c r="BS11" s="59">
        <v>0</v>
      </c>
      <c r="BT11" s="42"/>
    </row>
    <row r="12" spans="1:72" ht="39" x14ac:dyDescent="0.35">
      <c r="A12" s="43">
        <v>46</v>
      </c>
      <c r="B12" s="44" t="s">
        <v>30</v>
      </c>
      <c r="C12" s="45">
        <v>30</v>
      </c>
      <c r="D12" s="212">
        <v>241347.6</v>
      </c>
      <c r="E12" s="46">
        <v>7240428</v>
      </c>
      <c r="F12" s="47">
        <v>8</v>
      </c>
      <c r="G12" s="48">
        <v>4</v>
      </c>
      <c r="H12" s="47"/>
      <c r="I12" s="49">
        <v>50</v>
      </c>
      <c r="J12" s="29">
        <v>-4</v>
      </c>
      <c r="K12" s="50">
        <v>-26</v>
      </c>
      <c r="L12" s="51">
        <v>35</v>
      </c>
      <c r="M12" s="212">
        <v>241347.6</v>
      </c>
      <c r="N12" s="46">
        <v>8447166</v>
      </c>
      <c r="O12" s="47">
        <v>9</v>
      </c>
      <c r="P12" s="48">
        <v>14</v>
      </c>
      <c r="Q12" s="26"/>
      <c r="R12" s="28">
        <v>155.56</v>
      </c>
      <c r="S12" s="29">
        <v>5</v>
      </c>
      <c r="T12" s="32">
        <v>-21</v>
      </c>
      <c r="U12" s="51">
        <v>0</v>
      </c>
      <c r="V12" s="212">
        <v>241347.6</v>
      </c>
      <c r="W12" s="46">
        <v>0</v>
      </c>
      <c r="X12" s="47">
        <v>0</v>
      </c>
      <c r="Y12" s="48">
        <v>0</v>
      </c>
      <c r="Z12" s="26"/>
      <c r="AA12" s="28">
        <v>0</v>
      </c>
      <c r="AB12" s="29">
        <v>0</v>
      </c>
      <c r="AC12" s="32">
        <v>0</v>
      </c>
      <c r="AD12" s="52">
        <v>65</v>
      </c>
      <c r="AE12" s="34">
        <v>241347.6</v>
      </c>
      <c r="AF12" s="53">
        <v>15687594</v>
      </c>
      <c r="AG12" s="47">
        <v>17</v>
      </c>
      <c r="AH12" s="48">
        <v>18</v>
      </c>
      <c r="AI12" s="26"/>
      <c r="AJ12" s="28">
        <v>105.88</v>
      </c>
      <c r="AK12" s="29">
        <v>1</v>
      </c>
      <c r="AL12" s="35">
        <v>241347.6</v>
      </c>
      <c r="AM12" s="29">
        <v>-47</v>
      </c>
      <c r="AO12" s="45">
        <v>0</v>
      </c>
      <c r="AP12" s="214">
        <v>241347.6</v>
      </c>
      <c r="AQ12" s="46">
        <v>0</v>
      </c>
      <c r="AR12" s="47">
        <v>0</v>
      </c>
      <c r="AS12" s="48">
        <v>0</v>
      </c>
      <c r="AT12" s="47"/>
      <c r="AU12" s="49">
        <v>0</v>
      </c>
      <c r="AV12" s="29">
        <v>0</v>
      </c>
      <c r="AW12" s="54">
        <v>0</v>
      </c>
      <c r="AX12" s="55">
        <v>65</v>
      </c>
      <c r="AY12" s="37">
        <v>163514.06</v>
      </c>
      <c r="AZ12" s="37">
        <v>15687594</v>
      </c>
      <c r="BA12" s="47">
        <v>17</v>
      </c>
      <c r="BB12" s="48">
        <v>18</v>
      </c>
      <c r="BC12" s="26"/>
      <c r="BD12" s="28">
        <v>105.88</v>
      </c>
      <c r="BE12" s="29">
        <v>1</v>
      </c>
      <c r="BF12" s="29">
        <v>-47</v>
      </c>
      <c r="BG12" s="215"/>
      <c r="BH12" s="56">
        <v>4</v>
      </c>
      <c r="BI12" s="35">
        <v>965390.4</v>
      </c>
      <c r="BJ12" s="29">
        <v>8</v>
      </c>
      <c r="BK12" s="29"/>
      <c r="BL12" s="29">
        <v>10</v>
      </c>
      <c r="BM12" s="38"/>
      <c r="BN12" s="56"/>
      <c r="BO12" s="57"/>
      <c r="BP12" s="57"/>
      <c r="BQ12" s="58">
        <v>0</v>
      </c>
      <c r="BR12" s="59">
        <v>0</v>
      </c>
      <c r="BS12" s="59">
        <v>0</v>
      </c>
      <c r="BT12" s="42"/>
    </row>
    <row r="13" spans="1:72" ht="58.5" x14ac:dyDescent="0.35">
      <c r="A13" s="43">
        <v>47</v>
      </c>
      <c r="B13" s="44" t="s">
        <v>31</v>
      </c>
      <c r="C13" s="45">
        <v>80</v>
      </c>
      <c r="D13" s="212">
        <v>130090.77</v>
      </c>
      <c r="E13" s="46">
        <v>10407261.6</v>
      </c>
      <c r="F13" s="47">
        <v>20</v>
      </c>
      <c r="G13" s="48">
        <v>23</v>
      </c>
      <c r="H13" s="47"/>
      <c r="I13" s="49">
        <v>115</v>
      </c>
      <c r="J13" s="29">
        <v>3</v>
      </c>
      <c r="K13" s="50">
        <v>-57</v>
      </c>
      <c r="L13" s="51">
        <v>150</v>
      </c>
      <c r="M13" s="212">
        <v>130090.77</v>
      </c>
      <c r="N13" s="46">
        <v>19513615.5</v>
      </c>
      <c r="O13" s="47">
        <v>37</v>
      </c>
      <c r="P13" s="48">
        <v>22</v>
      </c>
      <c r="Q13" s="26"/>
      <c r="R13" s="28">
        <v>59.46</v>
      </c>
      <c r="S13" s="29">
        <v>-15</v>
      </c>
      <c r="T13" s="32">
        <v>-128</v>
      </c>
      <c r="U13" s="51">
        <v>0</v>
      </c>
      <c r="V13" s="212">
        <v>130090.77</v>
      </c>
      <c r="W13" s="46">
        <v>0</v>
      </c>
      <c r="X13" s="47">
        <v>0</v>
      </c>
      <c r="Y13" s="48">
        <v>0</v>
      </c>
      <c r="Z13" s="26"/>
      <c r="AA13" s="28">
        <v>0</v>
      </c>
      <c r="AB13" s="29">
        <v>0</v>
      </c>
      <c r="AC13" s="32">
        <v>0</v>
      </c>
      <c r="AD13" s="52">
        <v>230</v>
      </c>
      <c r="AE13" s="34">
        <v>130090.77</v>
      </c>
      <c r="AF13" s="53">
        <v>29920877.100000001</v>
      </c>
      <c r="AG13" s="47">
        <v>57</v>
      </c>
      <c r="AH13" s="48">
        <v>45</v>
      </c>
      <c r="AI13" s="26"/>
      <c r="AJ13" s="28">
        <v>78.95</v>
      </c>
      <c r="AK13" s="29">
        <v>-12</v>
      </c>
      <c r="AL13" s="35">
        <v>-1561089.24</v>
      </c>
      <c r="AM13" s="29">
        <v>-185</v>
      </c>
      <c r="AO13" s="45">
        <v>4</v>
      </c>
      <c r="AP13" s="214">
        <v>130090.77</v>
      </c>
      <c r="AQ13" s="46">
        <v>520363.08</v>
      </c>
      <c r="AR13" s="47">
        <v>1</v>
      </c>
      <c r="AS13" s="48">
        <v>0</v>
      </c>
      <c r="AT13" s="47"/>
      <c r="AU13" s="49">
        <v>0</v>
      </c>
      <c r="AV13" s="29">
        <v>-1</v>
      </c>
      <c r="AW13" s="54">
        <v>-4</v>
      </c>
      <c r="AX13" s="55">
        <v>234</v>
      </c>
      <c r="AY13" s="37">
        <v>163514.06</v>
      </c>
      <c r="AZ13" s="37">
        <v>30441240.18</v>
      </c>
      <c r="BA13" s="47">
        <v>58</v>
      </c>
      <c r="BB13" s="48">
        <v>45</v>
      </c>
      <c r="BC13" s="26"/>
      <c r="BD13" s="28">
        <v>77.59</v>
      </c>
      <c r="BE13" s="29">
        <v>-13</v>
      </c>
      <c r="BF13" s="29">
        <v>-189</v>
      </c>
      <c r="BG13" s="215"/>
      <c r="BH13" s="57">
        <v>-52</v>
      </c>
      <c r="BI13" s="35">
        <v>-6764720.04</v>
      </c>
      <c r="BJ13" s="29">
        <v>650</v>
      </c>
      <c r="BK13" s="29"/>
      <c r="BL13" s="29">
        <v>755</v>
      </c>
      <c r="BM13" s="38"/>
      <c r="BN13" s="56">
        <v>-38</v>
      </c>
      <c r="BO13" s="57"/>
      <c r="BP13" s="57">
        <v>-38</v>
      </c>
      <c r="BQ13" s="58">
        <v>-4943449.26</v>
      </c>
      <c r="BR13" s="59">
        <v>0</v>
      </c>
      <c r="BS13" s="59">
        <v>-4943449.26</v>
      </c>
      <c r="BT13" s="42"/>
    </row>
    <row r="14" spans="1:72" ht="58.5" x14ac:dyDescent="0.35">
      <c r="A14" s="43">
        <v>48</v>
      </c>
      <c r="B14" s="44" t="s">
        <v>32</v>
      </c>
      <c r="C14" s="45">
        <v>80</v>
      </c>
      <c r="D14" s="212">
        <v>157906.07</v>
      </c>
      <c r="E14" s="46">
        <v>12632485.6</v>
      </c>
      <c r="F14" s="47">
        <v>20</v>
      </c>
      <c r="G14" s="48">
        <v>7</v>
      </c>
      <c r="H14" s="47"/>
      <c r="I14" s="49">
        <v>35</v>
      </c>
      <c r="J14" s="29">
        <v>-13</v>
      </c>
      <c r="K14" s="50">
        <v>-73</v>
      </c>
      <c r="L14" s="51">
        <v>195</v>
      </c>
      <c r="M14" s="212">
        <v>157906.07</v>
      </c>
      <c r="N14" s="46">
        <v>30791683.649999999</v>
      </c>
      <c r="O14" s="47">
        <v>48</v>
      </c>
      <c r="P14" s="48">
        <v>23</v>
      </c>
      <c r="Q14" s="26"/>
      <c r="R14" s="28">
        <v>47.92</v>
      </c>
      <c r="S14" s="29">
        <v>-25</v>
      </c>
      <c r="T14" s="32">
        <v>-172</v>
      </c>
      <c r="U14" s="51">
        <v>0</v>
      </c>
      <c r="V14" s="212">
        <v>157906.07</v>
      </c>
      <c r="W14" s="46">
        <v>0</v>
      </c>
      <c r="X14" s="47">
        <v>0</v>
      </c>
      <c r="Y14" s="48">
        <v>0</v>
      </c>
      <c r="Z14" s="26"/>
      <c r="AA14" s="28">
        <v>0</v>
      </c>
      <c r="AB14" s="29">
        <v>0</v>
      </c>
      <c r="AC14" s="32">
        <v>0</v>
      </c>
      <c r="AD14" s="52">
        <v>275</v>
      </c>
      <c r="AE14" s="34">
        <v>157906.07</v>
      </c>
      <c r="AF14" s="53">
        <v>43424169.25</v>
      </c>
      <c r="AG14" s="47">
        <v>68</v>
      </c>
      <c r="AH14" s="48">
        <v>30</v>
      </c>
      <c r="AI14" s="26"/>
      <c r="AJ14" s="28">
        <v>44.12</v>
      </c>
      <c r="AK14" s="29">
        <v>-38</v>
      </c>
      <c r="AL14" s="35">
        <v>-6000430.6600000001</v>
      </c>
      <c r="AM14" s="29">
        <v>-245</v>
      </c>
      <c r="AO14" s="45">
        <v>4</v>
      </c>
      <c r="AP14" s="214">
        <v>157906.07</v>
      </c>
      <c r="AQ14" s="46">
        <v>631624.28</v>
      </c>
      <c r="AR14" s="47">
        <v>1</v>
      </c>
      <c r="AS14" s="48">
        <v>1</v>
      </c>
      <c r="AT14" s="47"/>
      <c r="AU14" s="49">
        <v>100</v>
      </c>
      <c r="AV14" s="29">
        <v>0</v>
      </c>
      <c r="AW14" s="54">
        <v>-3</v>
      </c>
      <c r="AX14" s="55">
        <v>279</v>
      </c>
      <c r="AY14" s="37">
        <v>163514.06</v>
      </c>
      <c r="AZ14" s="37">
        <v>44055793.530000001</v>
      </c>
      <c r="BA14" s="47">
        <v>69</v>
      </c>
      <c r="BB14" s="48">
        <v>31</v>
      </c>
      <c r="BC14" s="26"/>
      <c r="BD14" s="28">
        <v>44.93</v>
      </c>
      <c r="BE14" s="29">
        <v>-38</v>
      </c>
      <c r="BF14" s="29">
        <v>-248</v>
      </c>
      <c r="BG14" s="215"/>
      <c r="BH14" s="57">
        <v>-152</v>
      </c>
      <c r="BI14" s="35">
        <v>-24001722.640000001</v>
      </c>
      <c r="BJ14" s="29">
        <v>310</v>
      </c>
      <c r="BK14" s="29"/>
      <c r="BL14" s="29">
        <v>360</v>
      </c>
      <c r="BM14" s="38"/>
      <c r="BN14" s="56">
        <v>-112</v>
      </c>
      <c r="BO14" s="57">
        <v>-40</v>
      </c>
      <c r="BP14" s="57">
        <v>-72</v>
      </c>
      <c r="BQ14" s="58">
        <v>-17685479.84</v>
      </c>
      <c r="BR14" s="59">
        <v>-6316242.7999999998</v>
      </c>
      <c r="BS14" s="59">
        <v>-11369237.039999999</v>
      </c>
      <c r="BT14" s="42"/>
    </row>
    <row r="15" spans="1:72" ht="40.5" customHeight="1" x14ac:dyDescent="0.35">
      <c r="A15" s="43">
        <v>49</v>
      </c>
      <c r="B15" s="44" t="s">
        <v>33</v>
      </c>
      <c r="C15" s="45">
        <v>20</v>
      </c>
      <c r="D15" s="212">
        <v>199796.78</v>
      </c>
      <c r="E15" s="46">
        <v>3995935.6</v>
      </c>
      <c r="F15" s="47">
        <v>5</v>
      </c>
      <c r="G15" s="48">
        <v>2</v>
      </c>
      <c r="H15" s="47"/>
      <c r="I15" s="49">
        <v>40</v>
      </c>
      <c r="J15" s="29">
        <v>-3</v>
      </c>
      <c r="K15" s="50">
        <v>-18</v>
      </c>
      <c r="L15" s="51">
        <v>95</v>
      </c>
      <c r="M15" s="212">
        <v>199796.78</v>
      </c>
      <c r="N15" s="46">
        <v>18980694.100000001</v>
      </c>
      <c r="O15" s="47">
        <v>24</v>
      </c>
      <c r="P15" s="48">
        <v>5</v>
      </c>
      <c r="Q15" s="26"/>
      <c r="R15" s="28">
        <v>20.83</v>
      </c>
      <c r="S15" s="29">
        <v>-19</v>
      </c>
      <c r="T15" s="32">
        <v>-90</v>
      </c>
      <c r="U15" s="51">
        <v>0</v>
      </c>
      <c r="V15" s="212">
        <v>199796.78</v>
      </c>
      <c r="W15" s="46">
        <v>0</v>
      </c>
      <c r="X15" s="47">
        <v>0</v>
      </c>
      <c r="Y15" s="48">
        <v>0</v>
      </c>
      <c r="Z15" s="26"/>
      <c r="AA15" s="28">
        <v>0</v>
      </c>
      <c r="AB15" s="29">
        <v>0</v>
      </c>
      <c r="AC15" s="32">
        <v>0</v>
      </c>
      <c r="AD15" s="52">
        <v>115</v>
      </c>
      <c r="AE15" s="34">
        <v>199796.78</v>
      </c>
      <c r="AF15" s="53">
        <v>22976629.700000003</v>
      </c>
      <c r="AG15" s="47">
        <v>29</v>
      </c>
      <c r="AH15" s="48">
        <v>7</v>
      </c>
      <c r="AI15" s="26"/>
      <c r="AJ15" s="28">
        <v>24.14</v>
      </c>
      <c r="AK15" s="29">
        <v>-22</v>
      </c>
      <c r="AL15" s="35">
        <v>-4395529.16</v>
      </c>
      <c r="AM15" s="29">
        <v>-108</v>
      </c>
      <c r="AO15" s="45">
        <v>2</v>
      </c>
      <c r="AP15" s="214">
        <v>199796.78</v>
      </c>
      <c r="AQ15" s="46">
        <v>399593.56</v>
      </c>
      <c r="AR15" s="47">
        <v>1</v>
      </c>
      <c r="AS15" s="48">
        <v>0</v>
      </c>
      <c r="AT15" s="47"/>
      <c r="AU15" s="49">
        <v>0</v>
      </c>
      <c r="AV15" s="29">
        <v>-1</v>
      </c>
      <c r="AW15" s="54">
        <v>-2</v>
      </c>
      <c r="AX15" s="55">
        <v>117</v>
      </c>
      <c r="AY15" s="37">
        <v>163514.06</v>
      </c>
      <c r="AZ15" s="37">
        <v>23376223.260000002</v>
      </c>
      <c r="BA15" s="47">
        <v>30</v>
      </c>
      <c r="BB15" s="48">
        <v>7</v>
      </c>
      <c r="BC15" s="26"/>
      <c r="BD15" s="28">
        <v>23.33</v>
      </c>
      <c r="BE15" s="29">
        <v>-23</v>
      </c>
      <c r="BF15" s="29">
        <v>-110</v>
      </c>
      <c r="BG15" s="215"/>
      <c r="BH15" s="57">
        <v>-92</v>
      </c>
      <c r="BI15" s="35">
        <v>-18381303.760000002</v>
      </c>
      <c r="BJ15" s="29">
        <v>150</v>
      </c>
      <c r="BK15" s="29"/>
      <c r="BL15" s="29">
        <v>180</v>
      </c>
      <c r="BM15" s="38"/>
      <c r="BN15" s="56">
        <v>-68</v>
      </c>
      <c r="BO15" s="57">
        <v>-10</v>
      </c>
      <c r="BP15" s="57">
        <v>-58</v>
      </c>
      <c r="BQ15" s="58">
        <v>-13586181.040000001</v>
      </c>
      <c r="BR15" s="59">
        <v>-1997967.8</v>
      </c>
      <c r="BS15" s="59">
        <v>-11588213.24</v>
      </c>
      <c r="BT15" s="42"/>
    </row>
    <row r="16" spans="1:72" ht="60.75" customHeight="1" x14ac:dyDescent="0.35">
      <c r="A16" s="43">
        <v>50</v>
      </c>
      <c r="B16" s="44" t="s">
        <v>34</v>
      </c>
      <c r="C16" s="45">
        <v>40</v>
      </c>
      <c r="D16" s="212">
        <v>259049.81</v>
      </c>
      <c r="E16" s="46">
        <v>10361992.4</v>
      </c>
      <c r="F16" s="47">
        <v>10</v>
      </c>
      <c r="G16" s="48">
        <v>0</v>
      </c>
      <c r="H16" s="47"/>
      <c r="I16" s="49">
        <v>0</v>
      </c>
      <c r="J16" s="29">
        <v>-10</v>
      </c>
      <c r="K16" s="50">
        <v>-40</v>
      </c>
      <c r="L16" s="51">
        <v>100</v>
      </c>
      <c r="M16" s="212">
        <v>259049.81</v>
      </c>
      <c r="N16" s="46">
        <v>25904981</v>
      </c>
      <c r="O16" s="47">
        <v>25</v>
      </c>
      <c r="P16" s="48">
        <v>15</v>
      </c>
      <c r="Q16" s="26"/>
      <c r="R16" s="28">
        <v>60</v>
      </c>
      <c r="S16" s="29">
        <v>-10</v>
      </c>
      <c r="T16" s="32">
        <v>-85</v>
      </c>
      <c r="U16" s="51">
        <v>0</v>
      </c>
      <c r="V16" s="212">
        <v>259049.81</v>
      </c>
      <c r="W16" s="46">
        <v>0</v>
      </c>
      <c r="X16" s="47">
        <v>0</v>
      </c>
      <c r="Y16" s="48">
        <v>0</v>
      </c>
      <c r="Z16" s="26"/>
      <c r="AA16" s="28">
        <v>0</v>
      </c>
      <c r="AB16" s="29">
        <v>0</v>
      </c>
      <c r="AC16" s="32">
        <v>0</v>
      </c>
      <c r="AD16" s="52">
        <v>140</v>
      </c>
      <c r="AE16" s="34">
        <v>259049.81</v>
      </c>
      <c r="AF16" s="53">
        <v>36266973.399999999</v>
      </c>
      <c r="AG16" s="47">
        <v>35</v>
      </c>
      <c r="AH16" s="48">
        <v>15</v>
      </c>
      <c r="AI16" s="26"/>
      <c r="AJ16" s="28">
        <v>42.86</v>
      </c>
      <c r="AK16" s="29">
        <v>-20</v>
      </c>
      <c r="AL16" s="35">
        <v>-5180996.2</v>
      </c>
      <c r="AM16" s="29">
        <v>-125</v>
      </c>
      <c r="AO16" s="45">
        <v>4</v>
      </c>
      <c r="AP16" s="214">
        <v>259049.81</v>
      </c>
      <c r="AQ16" s="46">
        <v>1036199.24</v>
      </c>
      <c r="AR16" s="47">
        <v>1</v>
      </c>
      <c r="AS16" s="48">
        <v>1</v>
      </c>
      <c r="AT16" s="47"/>
      <c r="AU16" s="49">
        <v>100</v>
      </c>
      <c r="AV16" s="29">
        <v>0</v>
      </c>
      <c r="AW16" s="54">
        <v>-3</v>
      </c>
      <c r="AX16" s="55">
        <v>144</v>
      </c>
      <c r="AY16" s="37">
        <v>163514.06</v>
      </c>
      <c r="AZ16" s="37">
        <v>37303172.640000001</v>
      </c>
      <c r="BA16" s="47">
        <v>36</v>
      </c>
      <c r="BB16" s="48">
        <v>16</v>
      </c>
      <c r="BC16" s="26"/>
      <c r="BD16" s="28">
        <v>44.44</v>
      </c>
      <c r="BE16" s="29">
        <v>-20</v>
      </c>
      <c r="BF16" s="29">
        <v>-128</v>
      </c>
      <c r="BG16" s="215"/>
      <c r="BH16" s="57">
        <v>-80</v>
      </c>
      <c r="BI16" s="35">
        <v>-20723984.800000001</v>
      </c>
      <c r="BJ16" s="29"/>
      <c r="BK16" s="29"/>
      <c r="BL16" s="29"/>
      <c r="BM16" s="38"/>
      <c r="BN16" s="56">
        <v>-60</v>
      </c>
      <c r="BO16" s="57">
        <v>-31</v>
      </c>
      <c r="BP16" s="57">
        <v>-29</v>
      </c>
      <c r="BQ16" s="58">
        <v>-15542988.600000001</v>
      </c>
      <c r="BR16" s="59">
        <v>-8030544.1100000003</v>
      </c>
      <c r="BS16" s="59">
        <v>-7512444.4900000002</v>
      </c>
      <c r="BT16" s="42"/>
    </row>
    <row r="17" spans="1:72" ht="60.75" customHeight="1" x14ac:dyDescent="0.35">
      <c r="A17" s="43">
        <v>51</v>
      </c>
      <c r="B17" s="44" t="s">
        <v>35</v>
      </c>
      <c r="C17" s="45">
        <v>60</v>
      </c>
      <c r="D17" s="212">
        <v>286956.67</v>
      </c>
      <c r="E17" s="46">
        <v>17217400.199999999</v>
      </c>
      <c r="F17" s="47">
        <v>14</v>
      </c>
      <c r="G17" s="48">
        <v>0</v>
      </c>
      <c r="H17" s="47"/>
      <c r="I17" s="49">
        <v>0</v>
      </c>
      <c r="J17" s="29">
        <v>-14</v>
      </c>
      <c r="K17" s="50">
        <v>-60</v>
      </c>
      <c r="L17" s="51">
        <v>90</v>
      </c>
      <c r="M17" s="212">
        <v>286956.67</v>
      </c>
      <c r="N17" s="46">
        <v>25826100.300000001</v>
      </c>
      <c r="O17" s="47">
        <v>23</v>
      </c>
      <c r="P17" s="48">
        <v>8</v>
      </c>
      <c r="Q17" s="26"/>
      <c r="R17" s="28">
        <v>34.78</v>
      </c>
      <c r="S17" s="29">
        <v>-15</v>
      </c>
      <c r="T17" s="32">
        <v>-82</v>
      </c>
      <c r="U17" s="51">
        <v>0</v>
      </c>
      <c r="V17" s="212">
        <v>286956.67</v>
      </c>
      <c r="W17" s="46">
        <v>0</v>
      </c>
      <c r="X17" s="47">
        <v>0</v>
      </c>
      <c r="Y17" s="48">
        <v>0</v>
      </c>
      <c r="Z17" s="26"/>
      <c r="AA17" s="28">
        <v>0</v>
      </c>
      <c r="AB17" s="29">
        <v>0</v>
      </c>
      <c r="AC17" s="32">
        <v>0</v>
      </c>
      <c r="AD17" s="52">
        <v>150</v>
      </c>
      <c r="AE17" s="34">
        <v>286956.67</v>
      </c>
      <c r="AF17" s="53">
        <v>43043500.5</v>
      </c>
      <c r="AG17" s="47">
        <v>37</v>
      </c>
      <c r="AH17" s="48">
        <v>8</v>
      </c>
      <c r="AI17" s="26"/>
      <c r="AJ17" s="28">
        <v>21.62</v>
      </c>
      <c r="AK17" s="29">
        <v>-29</v>
      </c>
      <c r="AL17" s="35">
        <v>-8321743.4299999997</v>
      </c>
      <c r="AM17" s="29">
        <v>-142</v>
      </c>
      <c r="AO17" s="45">
        <v>0</v>
      </c>
      <c r="AP17" s="214">
        <v>286956.67</v>
      </c>
      <c r="AQ17" s="46">
        <v>0</v>
      </c>
      <c r="AR17" s="47">
        <v>0</v>
      </c>
      <c r="AS17" s="48">
        <v>1</v>
      </c>
      <c r="AT17" s="47"/>
      <c r="AU17" s="49">
        <v>0</v>
      </c>
      <c r="AV17" s="29">
        <v>1</v>
      </c>
      <c r="AW17" s="54">
        <v>1</v>
      </c>
      <c r="AX17" s="55">
        <v>150</v>
      </c>
      <c r="AY17" s="37">
        <v>163514.06</v>
      </c>
      <c r="AZ17" s="37">
        <v>43043500.5</v>
      </c>
      <c r="BA17" s="47">
        <v>37</v>
      </c>
      <c r="BB17" s="48">
        <v>9</v>
      </c>
      <c r="BC17" s="26"/>
      <c r="BD17" s="28">
        <v>24.32</v>
      </c>
      <c r="BE17" s="29">
        <v>-28</v>
      </c>
      <c r="BF17" s="29">
        <v>-141</v>
      </c>
      <c r="BG17" s="215"/>
      <c r="BH17" s="57">
        <v>-112</v>
      </c>
      <c r="BI17" s="35">
        <v>-32139147.039999999</v>
      </c>
      <c r="BJ17" s="29"/>
      <c r="BK17" s="29"/>
      <c r="BL17" s="29"/>
      <c r="BM17" s="38"/>
      <c r="BN17" s="56">
        <v>-83</v>
      </c>
      <c r="BO17" s="57">
        <v>-42</v>
      </c>
      <c r="BP17" s="57">
        <v>-41</v>
      </c>
      <c r="BQ17" s="58">
        <v>-23817403.609999999</v>
      </c>
      <c r="BR17" s="59">
        <v>-12052180.140000001</v>
      </c>
      <c r="BS17" s="59">
        <v>-11765223.470000001</v>
      </c>
      <c r="BT17" s="42"/>
    </row>
    <row r="18" spans="1:72" ht="60.75" customHeight="1" x14ac:dyDescent="0.35">
      <c r="A18" s="43">
        <v>52</v>
      </c>
      <c r="B18" s="44" t="s">
        <v>36</v>
      </c>
      <c r="C18" s="45">
        <v>20</v>
      </c>
      <c r="D18" s="212">
        <v>328966.11</v>
      </c>
      <c r="E18" s="46">
        <v>6579322.2000000002</v>
      </c>
      <c r="F18" s="47">
        <v>5</v>
      </c>
      <c r="G18" s="48">
        <v>0</v>
      </c>
      <c r="H18" s="47"/>
      <c r="I18" s="49">
        <v>0</v>
      </c>
      <c r="J18" s="29">
        <v>-5</v>
      </c>
      <c r="K18" s="50">
        <v>-20</v>
      </c>
      <c r="L18" s="51">
        <v>20</v>
      </c>
      <c r="M18" s="212">
        <v>328966.11</v>
      </c>
      <c r="N18" s="46">
        <v>6579322.2000000002</v>
      </c>
      <c r="O18" s="47">
        <v>5</v>
      </c>
      <c r="P18" s="48">
        <v>6</v>
      </c>
      <c r="Q18" s="26"/>
      <c r="R18" s="28">
        <v>120</v>
      </c>
      <c r="S18" s="29">
        <v>1</v>
      </c>
      <c r="T18" s="32">
        <v>-14</v>
      </c>
      <c r="U18" s="51">
        <v>0</v>
      </c>
      <c r="V18" s="212">
        <v>328966.11</v>
      </c>
      <c r="W18" s="46">
        <v>0</v>
      </c>
      <c r="X18" s="47">
        <v>0</v>
      </c>
      <c r="Y18" s="48">
        <v>0</v>
      </c>
      <c r="Z18" s="26"/>
      <c r="AA18" s="28">
        <v>0</v>
      </c>
      <c r="AB18" s="29">
        <v>0</v>
      </c>
      <c r="AC18" s="32">
        <v>0</v>
      </c>
      <c r="AD18" s="52">
        <v>40</v>
      </c>
      <c r="AE18" s="34">
        <v>328966.11</v>
      </c>
      <c r="AF18" s="53">
        <v>13158644.4</v>
      </c>
      <c r="AG18" s="47">
        <v>10</v>
      </c>
      <c r="AH18" s="48">
        <v>6</v>
      </c>
      <c r="AI18" s="26"/>
      <c r="AJ18" s="28">
        <v>60</v>
      </c>
      <c r="AK18" s="29">
        <v>-4</v>
      </c>
      <c r="AL18" s="35">
        <v>-1315864.44</v>
      </c>
      <c r="AM18" s="29">
        <v>-34</v>
      </c>
      <c r="AO18" s="45">
        <v>2</v>
      </c>
      <c r="AP18" s="214">
        <v>328966.11</v>
      </c>
      <c r="AQ18" s="46">
        <v>657932.22</v>
      </c>
      <c r="AR18" s="47">
        <v>1</v>
      </c>
      <c r="AS18" s="48">
        <v>1</v>
      </c>
      <c r="AT18" s="47"/>
      <c r="AU18" s="49">
        <v>100</v>
      </c>
      <c r="AV18" s="29">
        <v>0</v>
      </c>
      <c r="AW18" s="54">
        <v>-1</v>
      </c>
      <c r="AX18" s="55">
        <v>42</v>
      </c>
      <c r="AY18" s="37">
        <v>163514.06</v>
      </c>
      <c r="AZ18" s="37">
        <v>13816576.620000001</v>
      </c>
      <c r="BA18" s="47">
        <v>11</v>
      </c>
      <c r="BB18" s="48">
        <v>7</v>
      </c>
      <c r="BC18" s="26"/>
      <c r="BD18" s="28">
        <v>63.64</v>
      </c>
      <c r="BE18" s="29">
        <v>-4</v>
      </c>
      <c r="BF18" s="29">
        <v>-35</v>
      </c>
      <c r="BG18" s="215"/>
      <c r="BH18" s="57">
        <v>-16</v>
      </c>
      <c r="BI18" s="35">
        <v>-5263457.76</v>
      </c>
      <c r="BJ18" s="29"/>
      <c r="BK18" s="29"/>
      <c r="BL18" s="29"/>
      <c r="BM18" s="38"/>
      <c r="BN18" s="56">
        <v>-11</v>
      </c>
      <c r="BO18" s="57">
        <v>-11</v>
      </c>
      <c r="BP18" s="57"/>
      <c r="BQ18" s="58">
        <v>-3618627.21</v>
      </c>
      <c r="BR18" s="59">
        <v>-3618627.21</v>
      </c>
      <c r="BS18" s="59">
        <v>0</v>
      </c>
      <c r="BT18" s="42"/>
    </row>
    <row r="19" spans="1:72" ht="39" x14ac:dyDescent="0.35">
      <c r="A19" s="60">
        <v>53</v>
      </c>
      <c r="B19" s="61" t="s">
        <v>37</v>
      </c>
      <c r="C19" s="45">
        <v>158</v>
      </c>
      <c r="D19" s="212">
        <v>181962.09</v>
      </c>
      <c r="E19" s="46">
        <v>28750010.219999999</v>
      </c>
      <c r="F19" s="47">
        <v>40</v>
      </c>
      <c r="G19" s="48">
        <v>13</v>
      </c>
      <c r="H19" s="47"/>
      <c r="I19" s="49">
        <v>32.5</v>
      </c>
      <c r="J19" s="29">
        <v>-27</v>
      </c>
      <c r="K19" s="50">
        <v>-145</v>
      </c>
      <c r="L19" s="51">
        <v>195</v>
      </c>
      <c r="M19" s="212">
        <v>181962.09</v>
      </c>
      <c r="N19" s="46">
        <v>35482607.549999997</v>
      </c>
      <c r="O19" s="47">
        <v>48</v>
      </c>
      <c r="P19" s="48">
        <v>11</v>
      </c>
      <c r="Q19" s="26"/>
      <c r="R19" s="28">
        <v>22.92</v>
      </c>
      <c r="S19" s="29">
        <v>-37</v>
      </c>
      <c r="T19" s="32">
        <v>-184</v>
      </c>
      <c r="U19" s="51">
        <v>6</v>
      </c>
      <c r="V19" s="212">
        <v>181962.09</v>
      </c>
      <c r="W19" s="46">
        <v>1091772.54</v>
      </c>
      <c r="X19" s="47">
        <v>2</v>
      </c>
      <c r="Y19" s="48">
        <v>0</v>
      </c>
      <c r="Z19" s="26"/>
      <c r="AA19" s="28">
        <v>0</v>
      </c>
      <c r="AB19" s="29">
        <v>-2</v>
      </c>
      <c r="AC19" s="32">
        <v>-6</v>
      </c>
      <c r="AD19" s="52">
        <v>359</v>
      </c>
      <c r="AE19" s="34">
        <v>181962.09</v>
      </c>
      <c r="AF19" s="53">
        <v>65324390.309999995</v>
      </c>
      <c r="AG19" s="47">
        <v>90</v>
      </c>
      <c r="AH19" s="48">
        <v>24</v>
      </c>
      <c r="AI19" s="26"/>
      <c r="AJ19" s="28">
        <v>26.67</v>
      </c>
      <c r="AK19" s="29">
        <v>-66</v>
      </c>
      <c r="AL19" s="35">
        <v>-12009497.939999999</v>
      </c>
      <c r="AM19" s="29">
        <v>-335</v>
      </c>
      <c r="AO19" s="45">
        <v>0</v>
      </c>
      <c r="AP19" s="214">
        <v>181962.09</v>
      </c>
      <c r="AQ19" s="46">
        <v>0</v>
      </c>
      <c r="AR19" s="47">
        <v>0</v>
      </c>
      <c r="AS19" s="48">
        <v>0</v>
      </c>
      <c r="AT19" s="47"/>
      <c r="AU19" s="49">
        <v>0</v>
      </c>
      <c r="AV19" s="29">
        <v>0</v>
      </c>
      <c r="AW19" s="54">
        <v>0</v>
      </c>
      <c r="AX19" s="55">
        <v>359</v>
      </c>
      <c r="AY19" s="37">
        <v>163514.06</v>
      </c>
      <c r="AZ19" s="37">
        <v>65324390.309999995</v>
      </c>
      <c r="BA19" s="47">
        <v>90</v>
      </c>
      <c r="BB19" s="48">
        <v>24</v>
      </c>
      <c r="BC19" s="26"/>
      <c r="BD19" s="28">
        <v>26.67</v>
      </c>
      <c r="BE19" s="29">
        <v>-66</v>
      </c>
      <c r="BF19" s="29">
        <v>-335</v>
      </c>
      <c r="BG19" s="215"/>
      <c r="BH19" s="29">
        <v>-264</v>
      </c>
      <c r="BI19" s="35">
        <v>-48037991.759999998</v>
      </c>
      <c r="BJ19" s="29">
        <v>70</v>
      </c>
      <c r="BK19" s="29"/>
      <c r="BL19" s="29">
        <v>80</v>
      </c>
      <c r="BM19" s="38"/>
      <c r="BN19" s="64">
        <v>-177</v>
      </c>
      <c r="BO19" s="62">
        <v>-75</v>
      </c>
      <c r="BP19" s="62">
        <v>-102</v>
      </c>
      <c r="BQ19" s="65">
        <v>-32207289.93</v>
      </c>
      <c r="BR19" s="63">
        <v>-13647156.75</v>
      </c>
      <c r="BS19" s="63">
        <v>-18560133.18</v>
      </c>
      <c r="BT19" s="42"/>
    </row>
    <row r="20" spans="1:72" ht="39" x14ac:dyDescent="0.35">
      <c r="A20" s="22">
        <v>54</v>
      </c>
      <c r="B20" s="23" t="s">
        <v>38</v>
      </c>
      <c r="C20" s="24">
        <v>0</v>
      </c>
      <c r="D20" s="212">
        <v>338208.62</v>
      </c>
      <c r="E20" s="25">
        <v>0</v>
      </c>
      <c r="F20" s="26">
        <v>0</v>
      </c>
      <c r="G20" s="27">
        <v>0</v>
      </c>
      <c r="H20" s="28"/>
      <c r="I20" s="28">
        <v>0</v>
      </c>
      <c r="J20" s="29">
        <v>0</v>
      </c>
      <c r="K20" s="30">
        <v>0</v>
      </c>
      <c r="L20" s="31">
        <v>0</v>
      </c>
      <c r="M20" s="212">
        <v>338208.62</v>
      </c>
      <c r="N20" s="25">
        <v>0</v>
      </c>
      <c r="O20" s="26">
        <v>0</v>
      </c>
      <c r="P20" s="27">
        <v>0</v>
      </c>
      <c r="Q20" s="28"/>
      <c r="R20" s="28">
        <v>0</v>
      </c>
      <c r="S20" s="29">
        <v>0</v>
      </c>
      <c r="T20" s="32">
        <v>0</v>
      </c>
      <c r="U20" s="31">
        <v>0</v>
      </c>
      <c r="V20" s="212">
        <v>338208.62</v>
      </c>
      <c r="W20" s="25">
        <v>0</v>
      </c>
      <c r="X20" s="26">
        <v>0</v>
      </c>
      <c r="Y20" s="27">
        <v>0</v>
      </c>
      <c r="Z20" s="28"/>
      <c r="AA20" s="28">
        <v>0</v>
      </c>
      <c r="AB20" s="29">
        <v>0</v>
      </c>
      <c r="AC20" s="32">
        <v>0</v>
      </c>
      <c r="AD20" s="33">
        <v>0</v>
      </c>
      <c r="AE20" s="34">
        <v>338208.62</v>
      </c>
      <c r="AF20" s="34">
        <v>0</v>
      </c>
      <c r="AG20" s="26">
        <v>0</v>
      </c>
      <c r="AH20" s="27">
        <v>0</v>
      </c>
      <c r="AI20" s="28"/>
      <c r="AJ20" s="28">
        <v>0</v>
      </c>
      <c r="AK20" s="29">
        <v>0</v>
      </c>
      <c r="AL20" s="35">
        <v>0</v>
      </c>
      <c r="AM20" s="29">
        <v>0</v>
      </c>
      <c r="AO20" s="24">
        <v>0</v>
      </c>
      <c r="AP20" s="212">
        <v>338208.62</v>
      </c>
      <c r="AQ20" s="25">
        <v>0</v>
      </c>
      <c r="AR20" s="26">
        <v>0</v>
      </c>
      <c r="AS20" s="27">
        <v>0</v>
      </c>
      <c r="AT20" s="28"/>
      <c r="AU20" s="28">
        <v>0</v>
      </c>
      <c r="AV20" s="29">
        <v>0</v>
      </c>
      <c r="AW20" s="29">
        <v>0</v>
      </c>
      <c r="AX20" s="36">
        <v>0</v>
      </c>
      <c r="AY20" s="37">
        <v>163514.06</v>
      </c>
      <c r="AZ20" s="37">
        <v>0</v>
      </c>
      <c r="BA20" s="26">
        <v>0</v>
      </c>
      <c r="BB20" s="27">
        <v>0</v>
      </c>
      <c r="BC20" s="28"/>
      <c r="BD20" s="28">
        <v>0</v>
      </c>
      <c r="BE20" s="29">
        <v>0</v>
      </c>
      <c r="BF20" s="29">
        <v>0</v>
      </c>
      <c r="BG20" s="215"/>
      <c r="BH20" s="29">
        <v>0</v>
      </c>
      <c r="BI20" s="35">
        <v>0</v>
      </c>
      <c r="BJ20" s="29"/>
      <c r="BK20" s="29"/>
      <c r="BL20" s="29"/>
      <c r="BM20" s="38"/>
      <c r="BN20" s="39"/>
      <c r="BO20" s="29"/>
      <c r="BP20" s="29"/>
      <c r="BQ20" s="40"/>
      <c r="BR20" s="41"/>
      <c r="BS20" s="41"/>
      <c r="BT20" s="42"/>
    </row>
    <row r="21" spans="1:72" ht="39" x14ac:dyDescent="0.35">
      <c r="A21" s="60">
        <v>55</v>
      </c>
      <c r="B21" s="61" t="s">
        <v>39</v>
      </c>
      <c r="C21" s="45">
        <v>118</v>
      </c>
      <c r="D21" s="212">
        <v>278444.28999999998</v>
      </c>
      <c r="E21" s="46">
        <v>32856426.219999999</v>
      </c>
      <c r="F21" s="47">
        <v>30</v>
      </c>
      <c r="G21" s="48">
        <v>12</v>
      </c>
      <c r="H21" s="47"/>
      <c r="I21" s="49">
        <v>40</v>
      </c>
      <c r="J21" s="29">
        <v>-18</v>
      </c>
      <c r="K21" s="50">
        <v>-106</v>
      </c>
      <c r="L21" s="51">
        <v>35</v>
      </c>
      <c r="M21" s="212">
        <v>278444.28999999998</v>
      </c>
      <c r="N21" s="46">
        <v>9745550.1500000004</v>
      </c>
      <c r="O21" s="47">
        <v>9</v>
      </c>
      <c r="P21" s="48">
        <v>9</v>
      </c>
      <c r="Q21" s="26"/>
      <c r="R21" s="28">
        <v>100</v>
      </c>
      <c r="S21" s="29">
        <v>0</v>
      </c>
      <c r="T21" s="32">
        <v>-26</v>
      </c>
      <c r="U21" s="51">
        <v>4</v>
      </c>
      <c r="V21" s="212">
        <v>278444.28999999998</v>
      </c>
      <c r="W21" s="46">
        <v>1113777.1599999999</v>
      </c>
      <c r="X21" s="47">
        <v>1</v>
      </c>
      <c r="Y21" s="48">
        <v>0</v>
      </c>
      <c r="Z21" s="26"/>
      <c r="AA21" s="28">
        <v>0</v>
      </c>
      <c r="AB21" s="29">
        <v>-1</v>
      </c>
      <c r="AC21" s="32">
        <v>-4</v>
      </c>
      <c r="AD21" s="52">
        <v>157</v>
      </c>
      <c r="AE21" s="34">
        <v>278444.28999999998</v>
      </c>
      <c r="AF21" s="53">
        <v>43715753.529999994</v>
      </c>
      <c r="AG21" s="47">
        <v>40</v>
      </c>
      <c r="AH21" s="48">
        <v>21</v>
      </c>
      <c r="AI21" s="26"/>
      <c r="AJ21" s="28">
        <v>52.5</v>
      </c>
      <c r="AK21" s="29">
        <v>-19</v>
      </c>
      <c r="AL21" s="35">
        <v>-5290441.51</v>
      </c>
      <c r="AM21" s="29">
        <v>-136</v>
      </c>
      <c r="AO21" s="45">
        <v>8</v>
      </c>
      <c r="AP21" s="214">
        <v>278444.28999999998</v>
      </c>
      <c r="AQ21" s="46">
        <v>2420518.7199999997</v>
      </c>
      <c r="AR21" s="47">
        <v>2</v>
      </c>
      <c r="AS21" s="48">
        <v>1</v>
      </c>
      <c r="AT21" s="47"/>
      <c r="AU21" s="49">
        <v>50</v>
      </c>
      <c r="AV21" s="29">
        <v>-1</v>
      </c>
      <c r="AW21" s="54">
        <v>-7</v>
      </c>
      <c r="AX21" s="55">
        <v>165</v>
      </c>
      <c r="AY21" s="37">
        <v>163514.06</v>
      </c>
      <c r="AZ21" s="37">
        <v>46136272.249999993</v>
      </c>
      <c r="BA21" s="47">
        <v>42</v>
      </c>
      <c r="BB21" s="48">
        <v>22</v>
      </c>
      <c r="BC21" s="26"/>
      <c r="BD21" s="28">
        <v>52.38</v>
      </c>
      <c r="BE21" s="29">
        <v>-20</v>
      </c>
      <c r="BF21" s="29">
        <v>-143</v>
      </c>
      <c r="BG21" s="215"/>
      <c r="BH21" s="29">
        <v>-80</v>
      </c>
      <c r="BI21" s="35">
        <v>-22369101.699999999</v>
      </c>
      <c r="BJ21" s="29">
        <v>160</v>
      </c>
      <c r="BK21" s="29"/>
      <c r="BL21" s="29">
        <v>190</v>
      </c>
      <c r="BM21" s="38"/>
      <c r="BN21" s="64">
        <v>-53</v>
      </c>
      <c r="BO21" s="62">
        <v>-53</v>
      </c>
      <c r="BP21" s="62"/>
      <c r="BQ21" s="65">
        <v>-14757547.369999999</v>
      </c>
      <c r="BR21" s="63">
        <v>-14757547.369999999</v>
      </c>
      <c r="BS21" s="63">
        <v>0</v>
      </c>
      <c r="BT21" s="42"/>
    </row>
    <row r="22" spans="1:72" ht="27" customHeight="1" x14ac:dyDescent="0.35">
      <c r="A22" s="22">
        <v>56</v>
      </c>
      <c r="B22" s="23" t="s">
        <v>40</v>
      </c>
      <c r="C22" s="45">
        <v>20</v>
      </c>
      <c r="D22" s="212">
        <v>863065.77</v>
      </c>
      <c r="E22" s="46">
        <v>17261315.399999999</v>
      </c>
      <c r="F22" s="47">
        <v>5</v>
      </c>
      <c r="G22" s="48">
        <v>4</v>
      </c>
      <c r="H22" s="47"/>
      <c r="I22" s="49">
        <v>80</v>
      </c>
      <c r="J22" s="29">
        <v>-1</v>
      </c>
      <c r="K22" s="50">
        <v>-16</v>
      </c>
      <c r="L22" s="51">
        <v>18</v>
      </c>
      <c r="M22" s="212">
        <v>863065.77</v>
      </c>
      <c r="N22" s="46">
        <v>15535183.859999999</v>
      </c>
      <c r="O22" s="47">
        <v>5</v>
      </c>
      <c r="P22" s="48">
        <v>4</v>
      </c>
      <c r="Q22" s="26"/>
      <c r="R22" s="28">
        <v>80</v>
      </c>
      <c r="S22" s="29">
        <v>-1</v>
      </c>
      <c r="T22" s="32">
        <v>-14</v>
      </c>
      <c r="U22" s="51">
        <v>0</v>
      </c>
      <c r="V22" s="212">
        <v>863065.77</v>
      </c>
      <c r="W22" s="46">
        <v>0</v>
      </c>
      <c r="X22" s="47">
        <v>0</v>
      </c>
      <c r="Y22" s="48">
        <v>0</v>
      </c>
      <c r="Z22" s="26"/>
      <c r="AA22" s="28">
        <v>0</v>
      </c>
      <c r="AB22" s="29">
        <v>0</v>
      </c>
      <c r="AC22" s="32">
        <v>0</v>
      </c>
      <c r="AD22" s="52">
        <v>38</v>
      </c>
      <c r="AE22" s="34">
        <v>863065.77</v>
      </c>
      <c r="AF22" s="53">
        <v>32796499.259999998</v>
      </c>
      <c r="AG22" s="47">
        <v>10</v>
      </c>
      <c r="AH22" s="48">
        <v>8</v>
      </c>
      <c r="AI22" s="26"/>
      <c r="AJ22" s="28">
        <v>80</v>
      </c>
      <c r="AK22" s="29">
        <v>-2</v>
      </c>
      <c r="AL22" s="35">
        <v>-1726131.54</v>
      </c>
      <c r="AM22" s="29">
        <v>-30</v>
      </c>
      <c r="AO22" s="45">
        <v>0</v>
      </c>
      <c r="AP22" s="214">
        <v>863065.77</v>
      </c>
      <c r="AQ22" s="46">
        <v>0</v>
      </c>
      <c r="AR22" s="47">
        <v>0</v>
      </c>
      <c r="AS22" s="48">
        <v>0</v>
      </c>
      <c r="AT22" s="47"/>
      <c r="AU22" s="49">
        <v>0</v>
      </c>
      <c r="AV22" s="29">
        <v>0</v>
      </c>
      <c r="AW22" s="54">
        <v>0</v>
      </c>
      <c r="AX22" s="55">
        <v>38</v>
      </c>
      <c r="AY22" s="37">
        <v>163514.06</v>
      </c>
      <c r="AZ22" s="37">
        <v>32796499.259999998</v>
      </c>
      <c r="BA22" s="47">
        <v>10</v>
      </c>
      <c r="BB22" s="48">
        <v>8</v>
      </c>
      <c r="BC22" s="26"/>
      <c r="BD22" s="28">
        <v>80</v>
      </c>
      <c r="BE22" s="29">
        <v>-2</v>
      </c>
      <c r="BF22" s="29">
        <v>-30</v>
      </c>
      <c r="BG22" s="215"/>
      <c r="BH22" s="29">
        <v>-8</v>
      </c>
      <c r="BI22" s="35">
        <v>-6904526.1600000001</v>
      </c>
      <c r="BJ22" s="29"/>
      <c r="BK22" s="29"/>
      <c r="BL22" s="29"/>
      <c r="BM22" s="38"/>
      <c r="BN22" s="39"/>
      <c r="BO22" s="29"/>
      <c r="BP22" s="29"/>
      <c r="BQ22" s="40"/>
      <c r="BR22" s="41"/>
      <c r="BS22" s="41"/>
      <c r="BT22" s="42"/>
    </row>
    <row r="23" spans="1:72" ht="58.5" x14ac:dyDescent="0.35">
      <c r="A23" s="66">
        <v>57</v>
      </c>
      <c r="B23" s="23" t="s">
        <v>41</v>
      </c>
      <c r="C23" s="24">
        <v>0</v>
      </c>
      <c r="D23" s="212">
        <v>491232.01</v>
      </c>
      <c r="E23" s="25">
        <v>0</v>
      </c>
      <c r="F23" s="26">
        <v>0</v>
      </c>
      <c r="G23" s="27">
        <v>0</v>
      </c>
      <c r="H23" s="28"/>
      <c r="I23" s="28">
        <v>0</v>
      </c>
      <c r="J23" s="29">
        <v>0</v>
      </c>
      <c r="K23" s="30">
        <v>0</v>
      </c>
      <c r="L23" s="31">
        <v>0</v>
      </c>
      <c r="M23" s="212">
        <v>491232.01</v>
      </c>
      <c r="N23" s="25">
        <v>0</v>
      </c>
      <c r="O23" s="26">
        <v>0</v>
      </c>
      <c r="P23" s="27">
        <v>0</v>
      </c>
      <c r="Q23" s="28"/>
      <c r="R23" s="28">
        <v>0</v>
      </c>
      <c r="S23" s="29">
        <v>0</v>
      </c>
      <c r="T23" s="32">
        <v>0</v>
      </c>
      <c r="U23" s="31">
        <v>0</v>
      </c>
      <c r="V23" s="212">
        <v>491232.01</v>
      </c>
      <c r="W23" s="25">
        <v>0</v>
      </c>
      <c r="X23" s="26">
        <v>0</v>
      </c>
      <c r="Y23" s="27">
        <v>0</v>
      </c>
      <c r="Z23" s="28"/>
      <c r="AA23" s="28">
        <v>0</v>
      </c>
      <c r="AB23" s="29">
        <v>0</v>
      </c>
      <c r="AC23" s="32">
        <v>0</v>
      </c>
      <c r="AD23" s="33">
        <v>0</v>
      </c>
      <c r="AE23" s="34">
        <v>491232.01</v>
      </c>
      <c r="AF23" s="34">
        <v>0</v>
      </c>
      <c r="AG23" s="26">
        <v>0</v>
      </c>
      <c r="AH23" s="27">
        <v>0</v>
      </c>
      <c r="AI23" s="28"/>
      <c r="AJ23" s="28">
        <v>0</v>
      </c>
      <c r="AK23" s="29">
        <v>0</v>
      </c>
      <c r="AL23" s="35">
        <v>0</v>
      </c>
      <c r="AM23" s="29">
        <v>0</v>
      </c>
      <c r="AO23" s="24">
        <v>0</v>
      </c>
      <c r="AP23" s="212">
        <v>491232.01</v>
      </c>
      <c r="AQ23" s="25">
        <v>0</v>
      </c>
      <c r="AR23" s="26">
        <v>0</v>
      </c>
      <c r="AS23" s="27">
        <v>0</v>
      </c>
      <c r="AT23" s="28"/>
      <c r="AU23" s="28">
        <v>0</v>
      </c>
      <c r="AV23" s="29">
        <v>0</v>
      </c>
      <c r="AW23" s="29">
        <v>0</v>
      </c>
      <c r="AX23" s="36">
        <v>0</v>
      </c>
      <c r="AY23" s="37">
        <v>163514.06</v>
      </c>
      <c r="AZ23" s="37">
        <v>0</v>
      </c>
      <c r="BA23" s="26">
        <v>0</v>
      </c>
      <c r="BB23" s="27">
        <v>0</v>
      </c>
      <c r="BC23" s="28"/>
      <c r="BD23" s="28">
        <v>0</v>
      </c>
      <c r="BE23" s="29">
        <v>0</v>
      </c>
      <c r="BF23" s="29">
        <v>0</v>
      </c>
      <c r="BG23" s="215"/>
      <c r="BH23" s="29">
        <v>0</v>
      </c>
      <c r="BI23" s="35">
        <v>0</v>
      </c>
      <c r="BJ23" s="29"/>
      <c r="BK23" s="29"/>
      <c r="BL23" s="29"/>
      <c r="BM23" s="38"/>
      <c r="BN23" s="39"/>
      <c r="BO23" s="29"/>
      <c r="BP23" s="29"/>
      <c r="BQ23" s="40"/>
      <c r="BR23" s="41"/>
      <c r="BS23" s="41"/>
      <c r="BT23" s="42"/>
    </row>
    <row r="24" spans="1:72" ht="39" x14ac:dyDescent="0.35">
      <c r="A24" s="216">
        <v>58</v>
      </c>
      <c r="B24" s="217" t="s">
        <v>42</v>
      </c>
      <c r="C24" s="45">
        <v>30</v>
      </c>
      <c r="D24" s="212">
        <v>417690.63</v>
      </c>
      <c r="E24" s="46">
        <v>12530718.9</v>
      </c>
      <c r="F24" s="47">
        <v>8</v>
      </c>
      <c r="G24" s="48">
        <v>8</v>
      </c>
      <c r="H24" s="47"/>
      <c r="I24" s="49">
        <v>100</v>
      </c>
      <c r="J24" s="29">
        <v>0</v>
      </c>
      <c r="K24" s="50">
        <v>-22</v>
      </c>
      <c r="L24" s="51">
        <v>10</v>
      </c>
      <c r="M24" s="212">
        <v>417690.63</v>
      </c>
      <c r="N24" s="46">
        <v>4176906.3</v>
      </c>
      <c r="O24" s="47">
        <v>3</v>
      </c>
      <c r="P24" s="48">
        <v>2</v>
      </c>
      <c r="Q24" s="26"/>
      <c r="R24" s="28">
        <v>66.67</v>
      </c>
      <c r="S24" s="29">
        <v>-1</v>
      </c>
      <c r="T24" s="32">
        <v>-8</v>
      </c>
      <c r="U24" s="51">
        <v>0</v>
      </c>
      <c r="V24" s="212">
        <v>417690.63</v>
      </c>
      <c r="W24" s="46">
        <v>0</v>
      </c>
      <c r="X24" s="47">
        <v>0</v>
      </c>
      <c r="Y24" s="48">
        <v>0</v>
      </c>
      <c r="Z24" s="26"/>
      <c r="AA24" s="28">
        <v>0</v>
      </c>
      <c r="AB24" s="29">
        <v>0</v>
      </c>
      <c r="AC24" s="32">
        <v>0</v>
      </c>
      <c r="AD24" s="52">
        <v>40</v>
      </c>
      <c r="AE24" s="34">
        <v>417690.63</v>
      </c>
      <c r="AF24" s="53">
        <v>16707625.199999999</v>
      </c>
      <c r="AG24" s="47">
        <v>11</v>
      </c>
      <c r="AH24" s="48">
        <v>10</v>
      </c>
      <c r="AI24" s="26"/>
      <c r="AJ24" s="28">
        <v>90.91</v>
      </c>
      <c r="AK24" s="29">
        <v>-1</v>
      </c>
      <c r="AL24" s="35">
        <v>-417690.63</v>
      </c>
      <c r="AM24" s="29">
        <v>-30</v>
      </c>
      <c r="AO24" s="45">
        <v>0</v>
      </c>
      <c r="AP24" s="214">
        <v>417690.63</v>
      </c>
      <c r="AQ24" s="46">
        <v>0</v>
      </c>
      <c r="AR24" s="47">
        <v>0</v>
      </c>
      <c r="AS24" s="48">
        <v>0</v>
      </c>
      <c r="AT24" s="47"/>
      <c r="AU24" s="49">
        <v>0</v>
      </c>
      <c r="AV24" s="29">
        <v>0</v>
      </c>
      <c r="AW24" s="54">
        <v>0</v>
      </c>
      <c r="AX24" s="55">
        <v>40</v>
      </c>
      <c r="AY24" s="37">
        <v>163514.06</v>
      </c>
      <c r="AZ24" s="37">
        <v>16707625.199999999</v>
      </c>
      <c r="BA24" s="47">
        <v>11</v>
      </c>
      <c r="BB24" s="48">
        <v>10</v>
      </c>
      <c r="BC24" s="26"/>
      <c r="BD24" s="28">
        <v>90.91</v>
      </c>
      <c r="BE24" s="29">
        <v>-1</v>
      </c>
      <c r="BF24" s="29">
        <v>-30</v>
      </c>
      <c r="BG24" s="215"/>
      <c r="BH24" s="29">
        <v>-4</v>
      </c>
      <c r="BI24" s="35">
        <v>-1670762.52</v>
      </c>
      <c r="BJ24" s="29"/>
      <c r="BK24" s="29"/>
      <c r="BL24" s="29"/>
      <c r="BM24" s="38"/>
      <c r="BN24" s="39"/>
      <c r="BO24" s="29"/>
      <c r="BP24" s="29"/>
      <c r="BQ24" s="40"/>
      <c r="BR24" s="41"/>
      <c r="BS24" s="41"/>
      <c r="BT24" s="42"/>
    </row>
    <row r="25" spans="1:72" ht="23.25" customHeight="1" x14ac:dyDescent="0.35">
      <c r="A25" s="216">
        <v>59</v>
      </c>
      <c r="B25" s="217" t="s">
        <v>43</v>
      </c>
      <c r="C25" s="24">
        <v>0</v>
      </c>
      <c r="D25" s="212">
        <v>778626.86</v>
      </c>
      <c r="E25" s="25">
        <v>0</v>
      </c>
      <c r="F25" s="26">
        <v>0</v>
      </c>
      <c r="G25" s="27">
        <v>0</v>
      </c>
      <c r="H25" s="28"/>
      <c r="I25" s="28">
        <v>0</v>
      </c>
      <c r="J25" s="29">
        <v>0</v>
      </c>
      <c r="K25" s="30">
        <v>0</v>
      </c>
      <c r="L25" s="31">
        <v>0</v>
      </c>
      <c r="M25" s="212">
        <v>778626.86</v>
      </c>
      <c r="N25" s="25">
        <v>0</v>
      </c>
      <c r="O25" s="26">
        <v>0</v>
      </c>
      <c r="P25" s="27">
        <v>0</v>
      </c>
      <c r="Q25" s="28"/>
      <c r="R25" s="28">
        <v>0</v>
      </c>
      <c r="S25" s="29">
        <v>0</v>
      </c>
      <c r="T25" s="32">
        <v>0</v>
      </c>
      <c r="U25" s="31">
        <v>0</v>
      </c>
      <c r="V25" s="212">
        <v>778626.86</v>
      </c>
      <c r="W25" s="25">
        <v>0</v>
      </c>
      <c r="X25" s="26">
        <v>0</v>
      </c>
      <c r="Y25" s="27">
        <v>0</v>
      </c>
      <c r="Z25" s="28"/>
      <c r="AA25" s="28">
        <v>0</v>
      </c>
      <c r="AB25" s="29">
        <v>0</v>
      </c>
      <c r="AC25" s="32">
        <v>0</v>
      </c>
      <c r="AD25" s="33">
        <v>0</v>
      </c>
      <c r="AE25" s="34">
        <v>778626.86</v>
      </c>
      <c r="AF25" s="34">
        <v>0</v>
      </c>
      <c r="AG25" s="26">
        <v>0</v>
      </c>
      <c r="AH25" s="27">
        <v>0</v>
      </c>
      <c r="AI25" s="28"/>
      <c r="AJ25" s="28">
        <v>0</v>
      </c>
      <c r="AK25" s="29">
        <v>0</v>
      </c>
      <c r="AL25" s="35">
        <v>0</v>
      </c>
      <c r="AM25" s="29">
        <v>0</v>
      </c>
      <c r="AO25" s="24">
        <v>0</v>
      </c>
      <c r="AP25" s="212">
        <v>778626.86</v>
      </c>
      <c r="AQ25" s="25">
        <v>0</v>
      </c>
      <c r="AR25" s="26">
        <v>0</v>
      </c>
      <c r="AS25" s="27">
        <v>0</v>
      </c>
      <c r="AT25" s="28"/>
      <c r="AU25" s="28">
        <v>0</v>
      </c>
      <c r="AV25" s="29">
        <v>0</v>
      </c>
      <c r="AW25" s="29">
        <v>0</v>
      </c>
      <c r="AX25" s="36">
        <v>0</v>
      </c>
      <c r="AY25" s="37">
        <v>163514.06</v>
      </c>
      <c r="AZ25" s="37">
        <v>0</v>
      </c>
      <c r="BA25" s="26">
        <v>0</v>
      </c>
      <c r="BB25" s="27">
        <v>0</v>
      </c>
      <c r="BC25" s="28"/>
      <c r="BD25" s="28">
        <v>0</v>
      </c>
      <c r="BE25" s="29">
        <v>0</v>
      </c>
      <c r="BF25" s="29">
        <v>0</v>
      </c>
      <c r="BG25" s="215"/>
      <c r="BH25" s="29">
        <v>0</v>
      </c>
      <c r="BI25" s="35">
        <v>0</v>
      </c>
      <c r="BJ25" s="29"/>
      <c r="BK25" s="29"/>
      <c r="BL25" s="29"/>
      <c r="BM25" s="38"/>
      <c r="BN25" s="39"/>
      <c r="BO25" s="29"/>
      <c r="BP25" s="29"/>
      <c r="BQ25" s="40"/>
      <c r="BR25" s="41"/>
      <c r="BS25" s="41"/>
      <c r="BT25" s="42"/>
    </row>
    <row r="26" spans="1:72" ht="39" x14ac:dyDescent="0.35">
      <c r="A26" s="216">
        <v>60</v>
      </c>
      <c r="B26" s="217" t="s">
        <v>44</v>
      </c>
      <c r="C26" s="24">
        <v>0</v>
      </c>
      <c r="D26" s="212">
        <v>893629.57</v>
      </c>
      <c r="E26" s="25">
        <v>0</v>
      </c>
      <c r="F26" s="26">
        <v>0</v>
      </c>
      <c r="G26" s="27">
        <v>0</v>
      </c>
      <c r="H26" s="28"/>
      <c r="I26" s="28">
        <v>0</v>
      </c>
      <c r="J26" s="29">
        <v>0</v>
      </c>
      <c r="K26" s="30">
        <v>0</v>
      </c>
      <c r="L26" s="31">
        <v>0</v>
      </c>
      <c r="M26" s="212">
        <v>893629.57</v>
      </c>
      <c r="N26" s="25">
        <v>0</v>
      </c>
      <c r="O26" s="26">
        <v>0</v>
      </c>
      <c r="P26" s="27">
        <v>0</v>
      </c>
      <c r="Q26" s="28"/>
      <c r="R26" s="28">
        <v>0</v>
      </c>
      <c r="S26" s="29">
        <v>0</v>
      </c>
      <c r="T26" s="32">
        <v>0</v>
      </c>
      <c r="U26" s="31">
        <v>0</v>
      </c>
      <c r="V26" s="212">
        <v>893629.57</v>
      </c>
      <c r="W26" s="25">
        <v>0</v>
      </c>
      <c r="X26" s="26">
        <v>0</v>
      </c>
      <c r="Y26" s="27">
        <v>0</v>
      </c>
      <c r="Z26" s="28"/>
      <c r="AA26" s="28">
        <v>0</v>
      </c>
      <c r="AB26" s="29">
        <v>0</v>
      </c>
      <c r="AC26" s="32">
        <v>0</v>
      </c>
      <c r="AD26" s="33">
        <v>0</v>
      </c>
      <c r="AE26" s="34">
        <v>893629.57</v>
      </c>
      <c r="AF26" s="34">
        <v>0</v>
      </c>
      <c r="AG26" s="26">
        <v>0</v>
      </c>
      <c r="AH26" s="27">
        <v>0</v>
      </c>
      <c r="AI26" s="28"/>
      <c r="AJ26" s="28">
        <v>0</v>
      </c>
      <c r="AK26" s="29">
        <v>0</v>
      </c>
      <c r="AL26" s="35">
        <v>0</v>
      </c>
      <c r="AM26" s="29">
        <v>0</v>
      </c>
      <c r="AO26" s="24">
        <v>0</v>
      </c>
      <c r="AP26" s="212">
        <v>893629.57</v>
      </c>
      <c r="AQ26" s="25">
        <v>0</v>
      </c>
      <c r="AR26" s="26">
        <v>0</v>
      </c>
      <c r="AS26" s="27">
        <v>0</v>
      </c>
      <c r="AT26" s="28"/>
      <c r="AU26" s="28">
        <v>0</v>
      </c>
      <c r="AV26" s="29">
        <v>0</v>
      </c>
      <c r="AW26" s="29">
        <v>0</v>
      </c>
      <c r="AX26" s="36">
        <v>0</v>
      </c>
      <c r="AY26" s="37">
        <v>163514.06</v>
      </c>
      <c r="AZ26" s="37">
        <v>0</v>
      </c>
      <c r="BA26" s="26">
        <v>0</v>
      </c>
      <c r="BB26" s="27">
        <v>0</v>
      </c>
      <c r="BC26" s="28"/>
      <c r="BD26" s="28">
        <v>0</v>
      </c>
      <c r="BE26" s="29">
        <v>0</v>
      </c>
      <c r="BF26" s="29">
        <v>0</v>
      </c>
      <c r="BG26" s="215"/>
      <c r="BH26" s="29">
        <v>0</v>
      </c>
      <c r="BI26" s="35">
        <v>0</v>
      </c>
      <c r="BJ26" s="29"/>
      <c r="BK26" s="29"/>
      <c r="BL26" s="29"/>
      <c r="BM26" s="38"/>
      <c r="BN26" s="39"/>
      <c r="BO26" s="29"/>
      <c r="BP26" s="29"/>
      <c r="BQ26" s="40"/>
      <c r="BR26" s="41"/>
      <c r="BS26" s="41"/>
      <c r="BT26" s="42"/>
    </row>
    <row r="27" spans="1:72" ht="39" x14ac:dyDescent="0.35">
      <c r="A27" s="216">
        <v>61</v>
      </c>
      <c r="B27" s="217" t="s">
        <v>45</v>
      </c>
      <c r="C27" s="24">
        <v>0</v>
      </c>
      <c r="D27" s="212">
        <v>710904.48</v>
      </c>
      <c r="E27" s="25">
        <v>0</v>
      </c>
      <c r="F27" s="26">
        <v>0</v>
      </c>
      <c r="G27" s="27">
        <v>0</v>
      </c>
      <c r="H27" s="28"/>
      <c r="I27" s="28">
        <v>0</v>
      </c>
      <c r="J27" s="29">
        <v>0</v>
      </c>
      <c r="K27" s="30">
        <v>0</v>
      </c>
      <c r="L27" s="31">
        <v>0</v>
      </c>
      <c r="M27" s="212">
        <v>710904.48</v>
      </c>
      <c r="N27" s="25">
        <v>0</v>
      </c>
      <c r="O27" s="26">
        <v>0</v>
      </c>
      <c r="P27" s="27">
        <v>0</v>
      </c>
      <c r="Q27" s="28"/>
      <c r="R27" s="28">
        <v>0</v>
      </c>
      <c r="S27" s="29">
        <v>0</v>
      </c>
      <c r="T27" s="32">
        <v>0</v>
      </c>
      <c r="U27" s="31">
        <v>0</v>
      </c>
      <c r="V27" s="212">
        <v>710904.48</v>
      </c>
      <c r="W27" s="25">
        <v>0</v>
      </c>
      <c r="X27" s="26">
        <v>0</v>
      </c>
      <c r="Y27" s="27">
        <v>0</v>
      </c>
      <c r="Z27" s="28"/>
      <c r="AA27" s="28">
        <v>0</v>
      </c>
      <c r="AB27" s="29">
        <v>0</v>
      </c>
      <c r="AC27" s="32">
        <v>0</v>
      </c>
      <c r="AD27" s="33">
        <v>0</v>
      </c>
      <c r="AE27" s="34">
        <v>710904.48</v>
      </c>
      <c r="AF27" s="34">
        <v>0</v>
      </c>
      <c r="AG27" s="26">
        <v>0</v>
      </c>
      <c r="AH27" s="27">
        <v>0</v>
      </c>
      <c r="AI27" s="28"/>
      <c r="AJ27" s="28">
        <v>0</v>
      </c>
      <c r="AK27" s="29">
        <v>0</v>
      </c>
      <c r="AL27" s="35">
        <v>0</v>
      </c>
      <c r="AM27" s="29">
        <v>0</v>
      </c>
      <c r="AO27" s="24">
        <v>0</v>
      </c>
      <c r="AP27" s="212">
        <v>710904.48</v>
      </c>
      <c r="AQ27" s="25">
        <v>0</v>
      </c>
      <c r="AR27" s="26">
        <v>0</v>
      </c>
      <c r="AS27" s="27">
        <v>0</v>
      </c>
      <c r="AT27" s="28"/>
      <c r="AU27" s="28">
        <v>0</v>
      </c>
      <c r="AV27" s="29">
        <v>0</v>
      </c>
      <c r="AW27" s="29">
        <v>0</v>
      </c>
      <c r="AX27" s="36">
        <v>0</v>
      </c>
      <c r="AY27" s="37">
        <v>163514.06</v>
      </c>
      <c r="AZ27" s="37">
        <v>0</v>
      </c>
      <c r="BA27" s="26">
        <v>0</v>
      </c>
      <c r="BB27" s="27">
        <v>0</v>
      </c>
      <c r="BC27" s="28"/>
      <c r="BD27" s="28">
        <v>0</v>
      </c>
      <c r="BE27" s="29">
        <v>0</v>
      </c>
      <c r="BF27" s="29">
        <v>0</v>
      </c>
      <c r="BG27" s="215"/>
      <c r="BH27" s="29">
        <v>0</v>
      </c>
      <c r="BI27" s="35">
        <v>0</v>
      </c>
      <c r="BJ27" s="29"/>
      <c r="BK27" s="29"/>
      <c r="BL27" s="29"/>
      <c r="BM27" s="38"/>
      <c r="BN27" s="39"/>
      <c r="BO27" s="29"/>
      <c r="BP27" s="29"/>
      <c r="BQ27" s="40"/>
      <c r="BR27" s="41"/>
      <c r="BS27" s="41"/>
      <c r="BT27" s="42"/>
    </row>
    <row r="28" spans="1:72" ht="39" x14ac:dyDescent="0.35">
      <c r="A28" s="216">
        <v>62</v>
      </c>
      <c r="B28" s="217" t="s">
        <v>46</v>
      </c>
      <c r="C28" s="24">
        <v>0</v>
      </c>
      <c r="D28" s="212">
        <v>391597.21</v>
      </c>
      <c r="E28" s="25">
        <v>0</v>
      </c>
      <c r="F28" s="26">
        <v>0</v>
      </c>
      <c r="G28" s="27">
        <v>0</v>
      </c>
      <c r="H28" s="26"/>
      <c r="I28" s="28">
        <v>0</v>
      </c>
      <c r="J28" s="29">
        <v>0</v>
      </c>
      <c r="K28" s="30">
        <v>0</v>
      </c>
      <c r="L28" s="31">
        <v>7</v>
      </c>
      <c r="M28" s="212">
        <v>391597.21</v>
      </c>
      <c r="N28" s="25">
        <v>2741180.47</v>
      </c>
      <c r="O28" s="26">
        <v>2</v>
      </c>
      <c r="P28" s="27">
        <v>0</v>
      </c>
      <c r="Q28" s="26"/>
      <c r="R28" s="28">
        <v>0</v>
      </c>
      <c r="S28" s="29">
        <v>-2</v>
      </c>
      <c r="T28" s="32">
        <v>-7</v>
      </c>
      <c r="U28" s="31">
        <v>0</v>
      </c>
      <c r="V28" s="212">
        <v>391597.21</v>
      </c>
      <c r="W28" s="25">
        <v>0</v>
      </c>
      <c r="X28" s="26">
        <v>0</v>
      </c>
      <c r="Y28" s="27">
        <v>0</v>
      </c>
      <c r="Z28" s="26"/>
      <c r="AA28" s="28">
        <v>0</v>
      </c>
      <c r="AB28" s="29">
        <v>0</v>
      </c>
      <c r="AC28" s="32">
        <v>0</v>
      </c>
      <c r="AD28" s="33">
        <v>7</v>
      </c>
      <c r="AE28" s="34">
        <v>391597.21</v>
      </c>
      <c r="AF28" s="34">
        <v>2741180.47</v>
      </c>
      <c r="AG28" s="26">
        <v>2</v>
      </c>
      <c r="AH28" s="27">
        <v>0</v>
      </c>
      <c r="AI28" s="26"/>
      <c r="AJ28" s="28">
        <v>0</v>
      </c>
      <c r="AK28" s="29">
        <v>-2</v>
      </c>
      <c r="AL28" s="35">
        <v>-783194.42</v>
      </c>
      <c r="AM28" s="29">
        <v>-7</v>
      </c>
      <c r="AO28" s="24">
        <v>0</v>
      </c>
      <c r="AP28" s="212">
        <v>391597.21</v>
      </c>
      <c r="AQ28" s="25">
        <v>0</v>
      </c>
      <c r="AR28" s="26">
        <v>0</v>
      </c>
      <c r="AS28" s="27">
        <v>0</v>
      </c>
      <c r="AT28" s="26"/>
      <c r="AU28" s="28">
        <v>0</v>
      </c>
      <c r="AV28" s="29">
        <v>0</v>
      </c>
      <c r="AW28" s="29">
        <v>0</v>
      </c>
      <c r="AX28" s="36">
        <v>7</v>
      </c>
      <c r="AY28" s="37">
        <v>163514.06</v>
      </c>
      <c r="AZ28" s="37">
        <v>2741180.47</v>
      </c>
      <c r="BA28" s="26">
        <v>2</v>
      </c>
      <c r="BB28" s="27">
        <v>0</v>
      </c>
      <c r="BC28" s="26"/>
      <c r="BD28" s="28">
        <v>0</v>
      </c>
      <c r="BE28" s="29">
        <v>-2</v>
      </c>
      <c r="BF28" s="29">
        <v>-7</v>
      </c>
      <c r="BG28" s="215"/>
      <c r="BH28" s="29">
        <v>-8</v>
      </c>
      <c r="BI28" s="35">
        <v>-3132777.68</v>
      </c>
      <c r="BJ28" s="29"/>
      <c r="BK28" s="29"/>
      <c r="BL28" s="29"/>
      <c r="BM28" s="38"/>
      <c r="BN28" s="39"/>
      <c r="BO28" s="29"/>
      <c r="BP28" s="29"/>
      <c r="BQ28" s="40"/>
      <c r="BR28" s="41"/>
      <c r="BS28" s="41"/>
      <c r="BT28" s="42"/>
    </row>
    <row r="29" spans="1:72" ht="56.25" customHeight="1" x14ac:dyDescent="0.35">
      <c r="A29" s="218">
        <v>63</v>
      </c>
      <c r="B29" s="217" t="s">
        <v>47</v>
      </c>
      <c r="C29" s="24">
        <v>0</v>
      </c>
      <c r="D29" s="212">
        <v>1798806.61</v>
      </c>
      <c r="E29" s="25">
        <v>0</v>
      </c>
      <c r="F29" s="26">
        <v>0</v>
      </c>
      <c r="G29" s="27">
        <v>0</v>
      </c>
      <c r="H29" s="28"/>
      <c r="I29" s="28">
        <v>0</v>
      </c>
      <c r="J29" s="29">
        <v>0</v>
      </c>
      <c r="K29" s="30">
        <v>0</v>
      </c>
      <c r="L29" s="31">
        <v>0</v>
      </c>
      <c r="M29" s="212">
        <v>1798806.61</v>
      </c>
      <c r="N29" s="25">
        <v>0</v>
      </c>
      <c r="O29" s="26">
        <v>0</v>
      </c>
      <c r="P29" s="27">
        <v>0</v>
      </c>
      <c r="Q29" s="28"/>
      <c r="R29" s="28">
        <v>0</v>
      </c>
      <c r="S29" s="29">
        <v>0</v>
      </c>
      <c r="T29" s="32">
        <v>0</v>
      </c>
      <c r="U29" s="31">
        <v>0</v>
      </c>
      <c r="V29" s="212">
        <v>1798806.61</v>
      </c>
      <c r="W29" s="25">
        <v>0</v>
      </c>
      <c r="X29" s="26">
        <v>0</v>
      </c>
      <c r="Y29" s="27">
        <v>0</v>
      </c>
      <c r="Z29" s="28"/>
      <c r="AA29" s="28">
        <v>0</v>
      </c>
      <c r="AB29" s="29">
        <v>0</v>
      </c>
      <c r="AC29" s="32">
        <v>0</v>
      </c>
      <c r="AD29" s="33">
        <v>0</v>
      </c>
      <c r="AE29" s="34">
        <v>1798806.61</v>
      </c>
      <c r="AF29" s="34">
        <v>0</v>
      </c>
      <c r="AG29" s="26">
        <v>0</v>
      </c>
      <c r="AH29" s="27">
        <v>0</v>
      </c>
      <c r="AI29" s="28"/>
      <c r="AJ29" s="28">
        <v>0</v>
      </c>
      <c r="AK29" s="29">
        <v>0</v>
      </c>
      <c r="AL29" s="35">
        <v>0</v>
      </c>
      <c r="AM29" s="29">
        <v>0</v>
      </c>
      <c r="AO29" s="24">
        <v>0</v>
      </c>
      <c r="AP29" s="212">
        <v>1798806.61</v>
      </c>
      <c r="AQ29" s="25">
        <v>0</v>
      </c>
      <c r="AR29" s="26">
        <v>0</v>
      </c>
      <c r="AS29" s="27">
        <v>0</v>
      </c>
      <c r="AT29" s="28"/>
      <c r="AU29" s="28">
        <v>0</v>
      </c>
      <c r="AV29" s="29">
        <v>0</v>
      </c>
      <c r="AW29" s="29">
        <v>0</v>
      </c>
      <c r="AX29" s="36">
        <v>0</v>
      </c>
      <c r="AY29" s="37">
        <v>163514.06</v>
      </c>
      <c r="AZ29" s="37">
        <v>0</v>
      </c>
      <c r="BA29" s="26">
        <v>0</v>
      </c>
      <c r="BB29" s="27">
        <v>0</v>
      </c>
      <c r="BC29" s="28"/>
      <c r="BD29" s="28">
        <v>0</v>
      </c>
      <c r="BE29" s="29">
        <v>0</v>
      </c>
      <c r="BF29" s="29">
        <v>0</v>
      </c>
      <c r="BG29" s="215"/>
      <c r="BH29" s="29">
        <v>0</v>
      </c>
      <c r="BI29" s="35">
        <v>0</v>
      </c>
      <c r="BJ29" s="29"/>
      <c r="BK29" s="29"/>
      <c r="BL29" s="29"/>
      <c r="BM29" s="38"/>
      <c r="BN29" s="39"/>
      <c r="BO29" s="29"/>
      <c r="BP29" s="29"/>
      <c r="BQ29" s="40"/>
      <c r="BR29" s="41"/>
      <c r="BS29" s="41"/>
      <c r="BT29" s="42"/>
    </row>
    <row r="30" spans="1:72" ht="37.5" customHeight="1" x14ac:dyDescent="0.35">
      <c r="A30" s="218">
        <v>64</v>
      </c>
      <c r="B30" s="217" t="s">
        <v>48</v>
      </c>
      <c r="C30" s="24">
        <v>0</v>
      </c>
      <c r="D30" s="212">
        <v>1703129.35</v>
      </c>
      <c r="E30" s="25">
        <v>0</v>
      </c>
      <c r="F30" s="26">
        <v>0</v>
      </c>
      <c r="G30" s="27">
        <v>0</v>
      </c>
      <c r="H30" s="28"/>
      <c r="I30" s="28">
        <v>0</v>
      </c>
      <c r="J30" s="29">
        <v>0</v>
      </c>
      <c r="K30" s="30">
        <v>0</v>
      </c>
      <c r="L30" s="31">
        <v>0</v>
      </c>
      <c r="M30" s="212">
        <v>1703129.35</v>
      </c>
      <c r="N30" s="25">
        <v>0</v>
      </c>
      <c r="O30" s="26">
        <v>0</v>
      </c>
      <c r="P30" s="27">
        <v>0</v>
      </c>
      <c r="Q30" s="28"/>
      <c r="R30" s="28">
        <v>0</v>
      </c>
      <c r="S30" s="29">
        <v>0</v>
      </c>
      <c r="T30" s="32">
        <v>0</v>
      </c>
      <c r="U30" s="31">
        <v>0</v>
      </c>
      <c r="V30" s="212">
        <v>1703129.35</v>
      </c>
      <c r="W30" s="25">
        <v>0</v>
      </c>
      <c r="X30" s="26">
        <v>0</v>
      </c>
      <c r="Y30" s="27">
        <v>0</v>
      </c>
      <c r="Z30" s="28"/>
      <c r="AA30" s="28">
        <v>0</v>
      </c>
      <c r="AB30" s="29">
        <v>0</v>
      </c>
      <c r="AC30" s="32">
        <v>0</v>
      </c>
      <c r="AD30" s="33">
        <v>0</v>
      </c>
      <c r="AE30" s="34">
        <v>1703129.35</v>
      </c>
      <c r="AF30" s="34">
        <v>0</v>
      </c>
      <c r="AG30" s="26">
        <v>0</v>
      </c>
      <c r="AH30" s="27">
        <v>0</v>
      </c>
      <c r="AI30" s="28"/>
      <c r="AJ30" s="28">
        <v>0</v>
      </c>
      <c r="AK30" s="29">
        <v>0</v>
      </c>
      <c r="AL30" s="35">
        <v>0</v>
      </c>
      <c r="AM30" s="29">
        <v>0</v>
      </c>
      <c r="AO30" s="24">
        <v>0</v>
      </c>
      <c r="AP30" s="212">
        <v>1703129.35</v>
      </c>
      <c r="AQ30" s="25">
        <v>0</v>
      </c>
      <c r="AR30" s="26">
        <v>0</v>
      </c>
      <c r="AS30" s="27">
        <v>0</v>
      </c>
      <c r="AT30" s="28"/>
      <c r="AU30" s="28">
        <v>0</v>
      </c>
      <c r="AV30" s="29">
        <v>0</v>
      </c>
      <c r="AW30" s="29">
        <v>0</v>
      </c>
      <c r="AX30" s="36">
        <v>0</v>
      </c>
      <c r="AY30" s="37">
        <v>163514.06</v>
      </c>
      <c r="AZ30" s="37">
        <v>0</v>
      </c>
      <c r="BA30" s="26">
        <v>0</v>
      </c>
      <c r="BB30" s="27">
        <v>0</v>
      </c>
      <c r="BC30" s="28"/>
      <c r="BD30" s="28">
        <v>0</v>
      </c>
      <c r="BE30" s="29">
        <v>0</v>
      </c>
      <c r="BF30" s="29">
        <v>0</v>
      </c>
      <c r="BG30" s="215"/>
      <c r="BH30" s="29">
        <v>0</v>
      </c>
      <c r="BI30" s="35">
        <v>0</v>
      </c>
      <c r="BJ30" s="29"/>
      <c r="BK30" s="29"/>
      <c r="BL30" s="29"/>
      <c r="BM30" s="38"/>
      <c r="BN30" s="39"/>
      <c r="BO30" s="29"/>
      <c r="BP30" s="29"/>
      <c r="BQ30" s="40"/>
      <c r="BR30" s="41"/>
      <c r="BS30" s="41"/>
      <c r="BT30" s="42"/>
    </row>
    <row r="31" spans="1:72" ht="39" x14ac:dyDescent="0.35">
      <c r="A31" s="219">
        <v>65</v>
      </c>
      <c r="B31" s="220" t="s">
        <v>49</v>
      </c>
      <c r="C31" s="45">
        <v>115</v>
      </c>
      <c r="D31" s="212">
        <v>306729.69</v>
      </c>
      <c r="E31" s="46">
        <v>35273914.350000001</v>
      </c>
      <c r="F31" s="47">
        <v>28</v>
      </c>
      <c r="G31" s="48">
        <v>0</v>
      </c>
      <c r="H31" s="47"/>
      <c r="I31" s="49">
        <v>0</v>
      </c>
      <c r="J31" s="29">
        <v>-28</v>
      </c>
      <c r="K31" s="50">
        <v>-115</v>
      </c>
      <c r="L31" s="51">
        <v>115</v>
      </c>
      <c r="M31" s="212">
        <v>306729.69</v>
      </c>
      <c r="N31" s="46">
        <v>35273914.350000001</v>
      </c>
      <c r="O31" s="47">
        <v>28</v>
      </c>
      <c r="P31" s="48">
        <v>0</v>
      </c>
      <c r="Q31" s="26"/>
      <c r="R31" s="28">
        <v>0</v>
      </c>
      <c r="S31" s="29">
        <v>-28</v>
      </c>
      <c r="T31" s="32">
        <v>-115</v>
      </c>
      <c r="U31" s="51">
        <v>0</v>
      </c>
      <c r="V31" s="212">
        <v>306729.69</v>
      </c>
      <c r="W31" s="46">
        <v>0</v>
      </c>
      <c r="X31" s="47">
        <v>0</v>
      </c>
      <c r="Y31" s="48">
        <v>0</v>
      </c>
      <c r="Z31" s="26"/>
      <c r="AA31" s="28">
        <v>0</v>
      </c>
      <c r="AB31" s="29">
        <v>0</v>
      </c>
      <c r="AC31" s="32">
        <v>0</v>
      </c>
      <c r="AD31" s="52">
        <v>230</v>
      </c>
      <c r="AE31" s="34">
        <v>306729.69</v>
      </c>
      <c r="AF31" s="53">
        <v>70547828.700000003</v>
      </c>
      <c r="AG31" s="47">
        <v>56</v>
      </c>
      <c r="AH31" s="48">
        <v>0</v>
      </c>
      <c r="AI31" s="26"/>
      <c r="AJ31" s="28">
        <v>0</v>
      </c>
      <c r="AK31" s="29">
        <v>-56</v>
      </c>
      <c r="AL31" s="35">
        <v>-17176862.640000001</v>
      </c>
      <c r="AM31" s="29">
        <v>-230</v>
      </c>
      <c r="AO31" s="45">
        <v>0</v>
      </c>
      <c r="AP31" s="214">
        <v>306729.69</v>
      </c>
      <c r="AQ31" s="46">
        <v>0</v>
      </c>
      <c r="AR31" s="26">
        <v>0</v>
      </c>
      <c r="AS31" s="48">
        <v>0</v>
      </c>
      <c r="AT31" s="47"/>
      <c r="AU31" s="49">
        <v>0</v>
      </c>
      <c r="AV31" s="29">
        <v>0</v>
      </c>
      <c r="AW31" s="54">
        <v>0</v>
      </c>
      <c r="AX31" s="55">
        <v>230</v>
      </c>
      <c r="AY31" s="37">
        <v>163514.06</v>
      </c>
      <c r="AZ31" s="37">
        <v>70547828.700000003</v>
      </c>
      <c r="BA31" s="47">
        <v>56</v>
      </c>
      <c r="BB31" s="48">
        <v>0</v>
      </c>
      <c r="BC31" s="26"/>
      <c r="BD31" s="28">
        <v>0</v>
      </c>
      <c r="BE31" s="29">
        <v>-56</v>
      </c>
      <c r="BF31" s="29">
        <v>-230</v>
      </c>
      <c r="BG31" s="215"/>
      <c r="BH31" s="29">
        <v>-230</v>
      </c>
      <c r="BI31" s="35">
        <v>-70547828.700000003</v>
      </c>
      <c r="BJ31" s="29">
        <v>425</v>
      </c>
      <c r="BK31" s="29"/>
      <c r="BL31" s="29">
        <v>500</v>
      </c>
      <c r="BM31" s="38"/>
      <c r="BN31" s="67">
        <v>-230</v>
      </c>
      <c r="BO31" s="68">
        <v>-115</v>
      </c>
      <c r="BP31" s="68">
        <v>-115</v>
      </c>
      <c r="BQ31" s="69">
        <v>-70547828.700000003</v>
      </c>
      <c r="BR31" s="70">
        <v>-35273914.350000001</v>
      </c>
      <c r="BS31" s="70">
        <v>-35273914.350000001</v>
      </c>
      <c r="BT31" s="42"/>
    </row>
    <row r="32" spans="1:72" ht="42" customHeight="1" x14ac:dyDescent="0.35">
      <c r="A32" s="221">
        <v>66</v>
      </c>
      <c r="B32" s="222" t="s">
        <v>39</v>
      </c>
      <c r="C32" s="24">
        <v>0</v>
      </c>
      <c r="D32" s="212">
        <v>532485.47</v>
      </c>
      <c r="E32" s="25">
        <v>0</v>
      </c>
      <c r="F32" s="26">
        <v>0</v>
      </c>
      <c r="G32" s="27">
        <v>0</v>
      </c>
      <c r="H32" s="28"/>
      <c r="I32" s="28">
        <v>0</v>
      </c>
      <c r="J32" s="29">
        <v>0</v>
      </c>
      <c r="K32" s="30">
        <v>0</v>
      </c>
      <c r="L32" s="31">
        <v>0</v>
      </c>
      <c r="M32" s="212">
        <v>532485.47</v>
      </c>
      <c r="N32" s="25">
        <v>0</v>
      </c>
      <c r="O32" s="26">
        <v>0</v>
      </c>
      <c r="P32" s="27">
        <v>0</v>
      </c>
      <c r="Q32" s="28"/>
      <c r="R32" s="28">
        <v>0</v>
      </c>
      <c r="S32" s="29">
        <v>0</v>
      </c>
      <c r="T32" s="32">
        <v>0</v>
      </c>
      <c r="U32" s="31">
        <v>0</v>
      </c>
      <c r="V32" s="212">
        <v>532485.47</v>
      </c>
      <c r="W32" s="25">
        <v>0</v>
      </c>
      <c r="X32" s="26">
        <v>0</v>
      </c>
      <c r="Y32" s="27">
        <v>0</v>
      </c>
      <c r="Z32" s="28"/>
      <c r="AA32" s="28">
        <v>0</v>
      </c>
      <c r="AB32" s="29">
        <v>0</v>
      </c>
      <c r="AC32" s="32">
        <v>0</v>
      </c>
      <c r="AD32" s="33">
        <v>0</v>
      </c>
      <c r="AE32" s="34">
        <v>532485.47</v>
      </c>
      <c r="AF32" s="34">
        <v>0</v>
      </c>
      <c r="AG32" s="26">
        <v>0</v>
      </c>
      <c r="AH32" s="27">
        <v>0</v>
      </c>
      <c r="AI32" s="28"/>
      <c r="AJ32" s="28">
        <v>0</v>
      </c>
      <c r="AK32" s="29">
        <v>0</v>
      </c>
      <c r="AL32" s="35">
        <v>0</v>
      </c>
      <c r="AM32" s="29">
        <v>0</v>
      </c>
      <c r="AO32" s="24">
        <v>0</v>
      </c>
      <c r="AP32" s="212">
        <v>532485.47</v>
      </c>
      <c r="AQ32" s="25">
        <v>0</v>
      </c>
      <c r="AR32" s="26">
        <v>0</v>
      </c>
      <c r="AS32" s="27">
        <v>0</v>
      </c>
      <c r="AT32" s="28"/>
      <c r="AU32" s="28">
        <v>0</v>
      </c>
      <c r="AV32" s="29">
        <v>0</v>
      </c>
      <c r="AW32" s="29">
        <v>0</v>
      </c>
      <c r="AX32" s="36">
        <v>0</v>
      </c>
      <c r="AY32" s="37">
        <v>163514.06</v>
      </c>
      <c r="AZ32" s="37">
        <v>0</v>
      </c>
      <c r="BA32" s="26">
        <v>0</v>
      </c>
      <c r="BB32" s="27">
        <v>0</v>
      </c>
      <c r="BC32" s="28"/>
      <c r="BD32" s="28">
        <v>0</v>
      </c>
      <c r="BE32" s="29">
        <v>0</v>
      </c>
      <c r="BF32" s="29">
        <v>0</v>
      </c>
      <c r="BG32" s="215"/>
      <c r="BH32" s="29">
        <v>0</v>
      </c>
      <c r="BI32" s="35">
        <v>0</v>
      </c>
      <c r="BJ32" s="29"/>
      <c r="BK32" s="29"/>
      <c r="BL32" s="29"/>
      <c r="BM32" s="38"/>
      <c r="BN32" s="64">
        <v>0</v>
      </c>
      <c r="BO32" s="62"/>
      <c r="BP32" s="62"/>
      <c r="BQ32" s="65">
        <v>0</v>
      </c>
      <c r="BR32" s="63">
        <v>0</v>
      </c>
      <c r="BS32" s="63">
        <v>0</v>
      </c>
      <c r="BT32" s="42"/>
    </row>
    <row r="33" spans="1:73" ht="42" customHeight="1" x14ac:dyDescent="0.35">
      <c r="A33" s="223">
        <v>67</v>
      </c>
      <c r="B33" s="224" t="s">
        <v>50</v>
      </c>
      <c r="C33" s="24">
        <v>0</v>
      </c>
      <c r="D33" s="212">
        <v>551031.54</v>
      </c>
      <c r="E33" s="25">
        <v>0</v>
      </c>
      <c r="F33" s="26">
        <v>0</v>
      </c>
      <c r="G33" s="27">
        <v>0</v>
      </c>
      <c r="H33" s="28"/>
      <c r="I33" s="28">
        <v>0</v>
      </c>
      <c r="J33" s="29">
        <v>0</v>
      </c>
      <c r="K33" s="30">
        <v>0</v>
      </c>
      <c r="L33" s="31">
        <v>0</v>
      </c>
      <c r="M33" s="212">
        <v>551031.54</v>
      </c>
      <c r="N33" s="25">
        <v>0</v>
      </c>
      <c r="O33" s="26">
        <v>0</v>
      </c>
      <c r="P33" s="27">
        <v>0</v>
      </c>
      <c r="Q33" s="28"/>
      <c r="R33" s="28">
        <v>0</v>
      </c>
      <c r="S33" s="29">
        <v>0</v>
      </c>
      <c r="T33" s="71">
        <v>0</v>
      </c>
      <c r="U33" s="72">
        <v>0</v>
      </c>
      <c r="V33" s="225">
        <v>551031.54</v>
      </c>
      <c r="W33" s="25">
        <v>0</v>
      </c>
      <c r="X33" s="73">
        <v>0</v>
      </c>
      <c r="Y33" s="27">
        <v>0</v>
      </c>
      <c r="Z33" s="74"/>
      <c r="AA33" s="74">
        <v>0</v>
      </c>
      <c r="AB33" s="29">
        <v>0</v>
      </c>
      <c r="AC33" s="71">
        <v>0</v>
      </c>
      <c r="AD33" s="33">
        <v>0</v>
      </c>
      <c r="AE33" s="34">
        <v>551031.54</v>
      </c>
      <c r="AF33" s="34">
        <v>0</v>
      </c>
      <c r="AG33" s="26">
        <v>0</v>
      </c>
      <c r="AH33" s="27">
        <v>0</v>
      </c>
      <c r="AI33" s="28"/>
      <c r="AJ33" s="28">
        <v>0</v>
      </c>
      <c r="AK33" s="29">
        <v>0</v>
      </c>
      <c r="AL33" s="35">
        <v>0</v>
      </c>
      <c r="AM33" s="29">
        <v>0</v>
      </c>
      <c r="AO33" s="24">
        <v>170</v>
      </c>
      <c r="AP33" s="212">
        <v>551031.54</v>
      </c>
      <c r="AQ33" s="25">
        <v>93675361.799999997</v>
      </c>
      <c r="AR33" s="26">
        <v>42</v>
      </c>
      <c r="AS33" s="27">
        <v>0</v>
      </c>
      <c r="AT33" s="28"/>
      <c r="AU33" s="28">
        <v>0</v>
      </c>
      <c r="AV33" s="29">
        <v>-42</v>
      </c>
      <c r="AW33" s="29">
        <v>-170</v>
      </c>
      <c r="AX33" s="36">
        <v>170</v>
      </c>
      <c r="AY33" s="37">
        <v>163514.06</v>
      </c>
      <c r="AZ33" s="37">
        <v>93675361.799999997</v>
      </c>
      <c r="BA33" s="26">
        <v>42</v>
      </c>
      <c r="BB33" s="27">
        <v>0</v>
      </c>
      <c r="BC33" s="28"/>
      <c r="BD33" s="28">
        <v>0</v>
      </c>
      <c r="BE33" s="29">
        <v>-42</v>
      </c>
      <c r="BF33" s="29">
        <v>-170</v>
      </c>
      <c r="BG33" s="215"/>
      <c r="BH33" s="29">
        <v>-168</v>
      </c>
      <c r="BI33" s="35">
        <v>-92573298.719999999</v>
      </c>
      <c r="BJ33" s="29"/>
      <c r="BK33" s="29"/>
      <c r="BL33" s="29"/>
      <c r="BM33" s="38"/>
      <c r="BN33" s="39"/>
      <c r="BO33" s="29"/>
      <c r="BP33" s="29"/>
      <c r="BQ33" s="40"/>
      <c r="BR33" s="41"/>
      <c r="BS33" s="41"/>
      <c r="BT33" s="42"/>
    </row>
    <row r="34" spans="1:73" ht="30" customHeight="1" x14ac:dyDescent="0.35">
      <c r="A34" s="312" t="s">
        <v>51</v>
      </c>
      <c r="B34" s="313"/>
      <c r="C34" s="75">
        <v>1169</v>
      </c>
      <c r="D34" s="226"/>
      <c r="E34" s="76">
        <v>273569489.85000002</v>
      </c>
      <c r="F34" s="75">
        <v>293</v>
      </c>
      <c r="G34" s="75">
        <v>170</v>
      </c>
      <c r="H34" s="75">
        <v>0</v>
      </c>
      <c r="I34" s="76">
        <v>58.02</v>
      </c>
      <c r="J34" s="75">
        <v>-123</v>
      </c>
      <c r="K34" s="77">
        <v>-999</v>
      </c>
      <c r="L34" s="78">
        <v>1353</v>
      </c>
      <c r="M34" s="76"/>
      <c r="N34" s="76">
        <v>290340757.40999997</v>
      </c>
      <c r="O34" s="75">
        <v>338</v>
      </c>
      <c r="P34" s="75">
        <v>206</v>
      </c>
      <c r="Q34" s="75">
        <v>0</v>
      </c>
      <c r="R34" s="76">
        <v>60.95</v>
      </c>
      <c r="S34" s="75">
        <v>-132</v>
      </c>
      <c r="T34" s="79">
        <v>-1147</v>
      </c>
      <c r="U34" s="78">
        <v>10</v>
      </c>
      <c r="V34" s="76"/>
      <c r="W34" s="76">
        <v>2205549.7000000002</v>
      </c>
      <c r="X34" s="75">
        <v>3</v>
      </c>
      <c r="Y34" s="80">
        <v>0</v>
      </c>
      <c r="Z34" s="75">
        <v>0</v>
      </c>
      <c r="AA34" s="76">
        <v>0</v>
      </c>
      <c r="AB34" s="75">
        <v>-3</v>
      </c>
      <c r="AC34" s="79">
        <v>-10</v>
      </c>
      <c r="AD34" s="81">
        <v>2532</v>
      </c>
      <c r="AE34" s="227"/>
      <c r="AF34" s="76">
        <v>566115796.96000004</v>
      </c>
      <c r="AG34" s="75">
        <v>634</v>
      </c>
      <c r="AH34" s="75">
        <v>376</v>
      </c>
      <c r="AI34" s="75">
        <v>0</v>
      </c>
      <c r="AJ34" s="76">
        <v>59.31</v>
      </c>
      <c r="AK34" s="75">
        <v>-258</v>
      </c>
      <c r="AL34" s="76">
        <v>-61837001.630000003</v>
      </c>
      <c r="AM34" s="75">
        <v>-2156</v>
      </c>
      <c r="AO34" s="75">
        <v>196</v>
      </c>
      <c r="AP34" s="76"/>
      <c r="AQ34" s="76">
        <v>99770788.739999995</v>
      </c>
      <c r="AR34" s="75">
        <v>50</v>
      </c>
      <c r="AS34" s="75">
        <v>11</v>
      </c>
      <c r="AT34" s="75">
        <v>0</v>
      </c>
      <c r="AU34" s="76">
        <v>22</v>
      </c>
      <c r="AV34" s="75">
        <v>-39</v>
      </c>
      <c r="AW34" s="75">
        <v>-185</v>
      </c>
      <c r="AX34" s="81">
        <v>2728</v>
      </c>
      <c r="AY34" s="227"/>
      <c r="AZ34" s="76">
        <v>665886585.69999993</v>
      </c>
      <c r="BA34" s="75">
        <v>684</v>
      </c>
      <c r="BB34" s="75">
        <v>387</v>
      </c>
      <c r="BC34" s="75">
        <v>0</v>
      </c>
      <c r="BD34" s="76">
        <v>56.58</v>
      </c>
      <c r="BE34" s="75">
        <v>-297</v>
      </c>
      <c r="BF34" s="75">
        <v>-2341</v>
      </c>
      <c r="BH34" s="75">
        <v>-1194</v>
      </c>
      <c r="BI34" s="76">
        <v>-340074796.80000001</v>
      </c>
      <c r="BJ34" s="75">
        <v>1785</v>
      </c>
      <c r="BK34" s="75"/>
      <c r="BL34" s="75">
        <v>2090</v>
      </c>
      <c r="BM34" s="82"/>
      <c r="BN34" s="75">
        <v>-838</v>
      </c>
      <c r="BO34" s="75">
        <v>-383</v>
      </c>
      <c r="BP34" s="75">
        <v>-455</v>
      </c>
      <c r="BQ34" s="83">
        <v>-197884024.66000003</v>
      </c>
      <c r="BR34" s="83">
        <v>-96871409.629999995</v>
      </c>
      <c r="BS34" s="83">
        <v>-101012615.03</v>
      </c>
      <c r="BT34" s="84"/>
    </row>
    <row r="35" spans="1:73" s="181" customFormat="1" ht="6" customHeight="1" x14ac:dyDescent="0.35">
      <c r="A35" s="228"/>
      <c r="B35" s="228"/>
      <c r="C35" s="82"/>
      <c r="D35" s="229"/>
      <c r="E35" s="85"/>
      <c r="F35" s="82"/>
      <c r="G35" s="82"/>
      <c r="H35" s="82"/>
      <c r="I35" s="85"/>
      <c r="J35" s="82"/>
      <c r="K35" s="82"/>
      <c r="L35" s="82"/>
      <c r="M35" s="85"/>
      <c r="N35" s="85"/>
      <c r="O35" s="82"/>
      <c r="P35" s="82"/>
      <c r="Q35" s="82"/>
      <c r="R35" s="85"/>
      <c r="S35" s="82"/>
      <c r="T35" s="82"/>
      <c r="U35" s="82"/>
      <c r="V35" s="85"/>
      <c r="W35" s="85"/>
      <c r="X35" s="82"/>
      <c r="Y35" s="82"/>
      <c r="Z35" s="82"/>
      <c r="AA35" s="85"/>
      <c r="AB35" s="82"/>
      <c r="AC35" s="82"/>
      <c r="AD35" s="82"/>
      <c r="AE35" s="85"/>
      <c r="AF35" s="85"/>
      <c r="AG35" s="82"/>
      <c r="AH35" s="82"/>
      <c r="AI35" s="82"/>
      <c r="AJ35" s="85"/>
      <c r="AK35" s="82"/>
      <c r="AL35" s="85"/>
      <c r="AM35" s="82"/>
      <c r="AO35" s="82"/>
      <c r="AP35" s="85"/>
      <c r="AQ35" s="85"/>
      <c r="AR35" s="82"/>
      <c r="AS35" s="82"/>
      <c r="AT35" s="82"/>
      <c r="AU35" s="85"/>
      <c r="AV35" s="82"/>
      <c r="AW35" s="82"/>
      <c r="AX35" s="82"/>
      <c r="AY35" s="85"/>
      <c r="AZ35" s="85"/>
      <c r="BA35" s="82"/>
      <c r="BB35" s="82"/>
      <c r="BC35" s="82"/>
      <c r="BD35" s="85"/>
      <c r="BE35" s="82"/>
      <c r="BF35" s="82"/>
      <c r="BG35" s="189"/>
      <c r="BH35" s="82"/>
      <c r="BI35" s="82"/>
      <c r="BJ35" s="82"/>
      <c r="BK35" s="82"/>
      <c r="BL35" s="82"/>
      <c r="BM35" s="82"/>
      <c r="BN35" s="82"/>
      <c r="BO35" s="82"/>
      <c r="BP35" s="82"/>
      <c r="BQ35" s="84"/>
      <c r="BR35" s="84"/>
      <c r="BS35" s="84"/>
      <c r="BT35" s="84"/>
    </row>
    <row r="36" spans="1:73" ht="34.5" thickBot="1" x14ac:dyDescent="0.55000000000000004">
      <c r="B36" s="230" t="s">
        <v>52</v>
      </c>
      <c r="C36" s="231"/>
      <c r="D36" s="232"/>
      <c r="E36" s="233"/>
      <c r="F36" s="234"/>
      <c r="L36" s="235"/>
      <c r="M36" s="236"/>
      <c r="N36" s="233"/>
      <c r="O36" s="237"/>
      <c r="P36" s="175"/>
      <c r="Q36" s="238"/>
      <c r="R36" s="238"/>
      <c r="S36" s="238"/>
      <c r="T36" s="238"/>
      <c r="U36" s="235"/>
      <c r="V36" s="236"/>
      <c r="W36" s="233"/>
      <c r="X36" s="237"/>
      <c r="Z36" s="238"/>
      <c r="AA36" s="238"/>
      <c r="AB36" s="238"/>
      <c r="AC36" s="238"/>
      <c r="AD36" s="231"/>
      <c r="AF36" s="233"/>
      <c r="AL36" s="239"/>
      <c r="AO36" s="231"/>
      <c r="AQ36" s="233"/>
      <c r="AR36" s="234"/>
      <c r="AX36" s="231"/>
      <c r="AZ36" s="233"/>
      <c r="BN36" s="240"/>
      <c r="BO36" s="179"/>
      <c r="BP36" s="179"/>
      <c r="BQ36" s="241"/>
      <c r="BR36" s="242"/>
      <c r="BS36" s="242"/>
      <c r="BT36" s="243"/>
    </row>
    <row r="37" spans="1:73" ht="42.75" customHeight="1" x14ac:dyDescent="0.35">
      <c r="A37" s="244" t="s">
        <v>53</v>
      </c>
      <c r="B37" s="245" t="s">
        <v>78</v>
      </c>
      <c r="C37" s="86">
        <v>921</v>
      </c>
      <c r="D37" s="246"/>
      <c r="E37" s="87">
        <v>201287067.39000002</v>
      </c>
      <c r="F37" s="88">
        <v>230</v>
      </c>
      <c r="G37" s="88">
        <v>104</v>
      </c>
      <c r="H37" s="87"/>
      <c r="I37" s="87">
        <v>45.22</v>
      </c>
      <c r="J37" s="89">
        <v>-126</v>
      </c>
      <c r="K37" s="90">
        <v>-817</v>
      </c>
      <c r="L37" s="91">
        <v>1318</v>
      </c>
      <c r="M37" s="87">
        <v>532485.47</v>
      </c>
      <c r="N37" s="87">
        <v>267887486.77999997</v>
      </c>
      <c r="O37" s="88">
        <v>328</v>
      </c>
      <c r="P37" s="88">
        <v>200</v>
      </c>
      <c r="Q37" s="87"/>
      <c r="R37" s="87">
        <v>60.98</v>
      </c>
      <c r="S37" s="89">
        <v>-128</v>
      </c>
      <c r="T37" s="92">
        <v>-1118</v>
      </c>
      <c r="U37" s="91">
        <v>10</v>
      </c>
      <c r="V37" s="87">
        <v>3263454.26</v>
      </c>
      <c r="W37" s="87">
        <v>2205549.7000000002</v>
      </c>
      <c r="X37" s="88">
        <v>3</v>
      </c>
      <c r="Y37" s="88">
        <v>0</v>
      </c>
      <c r="Z37" s="87"/>
      <c r="AA37" s="87">
        <v>0</v>
      </c>
      <c r="AB37" s="89">
        <v>-3</v>
      </c>
      <c r="AC37" s="90">
        <v>-10</v>
      </c>
      <c r="AD37" s="93">
        <v>2249</v>
      </c>
      <c r="AE37" s="94">
        <v>532485.47</v>
      </c>
      <c r="AF37" s="94">
        <v>471380103.86999995</v>
      </c>
      <c r="AG37" s="88">
        <v>561</v>
      </c>
      <c r="AH37" s="88">
        <v>304</v>
      </c>
      <c r="AI37" s="87"/>
      <c r="AJ37" s="87">
        <v>54.19</v>
      </c>
      <c r="AK37" s="89">
        <v>-257</v>
      </c>
      <c r="AL37" s="95">
        <v>-59768376.719999999</v>
      </c>
      <c r="AM37" s="89">
        <v>-1945</v>
      </c>
      <c r="AO37" s="86">
        <v>24</v>
      </c>
      <c r="AP37" s="87"/>
      <c r="AQ37" s="87">
        <v>5666231.0999999996</v>
      </c>
      <c r="AR37" s="88">
        <v>7</v>
      </c>
      <c r="AS37" s="88">
        <v>11</v>
      </c>
      <c r="AT37" s="87"/>
      <c r="AU37" s="87">
        <v>157.13999999999999</v>
      </c>
      <c r="AV37" s="89">
        <v>4</v>
      </c>
      <c r="AW37" s="89">
        <v>-13</v>
      </c>
      <c r="AX37" s="96">
        <v>2273</v>
      </c>
      <c r="AY37" s="97">
        <v>163514.06</v>
      </c>
      <c r="AZ37" s="97">
        <v>477046334.96999997</v>
      </c>
      <c r="BA37" s="88">
        <v>568</v>
      </c>
      <c r="BB37" s="88">
        <v>315</v>
      </c>
      <c r="BC37" s="87"/>
      <c r="BD37" s="87">
        <v>55.46</v>
      </c>
      <c r="BE37" s="89">
        <v>-253</v>
      </c>
      <c r="BF37" s="92">
        <v>-1958</v>
      </c>
      <c r="BH37" s="89">
        <v>-1018</v>
      </c>
      <c r="BI37" s="95">
        <v>-238368606.75999999</v>
      </c>
      <c r="BJ37" s="89">
        <v>1785</v>
      </c>
      <c r="BK37" s="89"/>
      <c r="BL37" s="89">
        <v>2090</v>
      </c>
      <c r="BM37" s="38"/>
      <c r="BN37" s="98">
        <v>-838</v>
      </c>
      <c r="BO37" s="89">
        <v>-383</v>
      </c>
      <c r="BP37" s="89">
        <v>-455</v>
      </c>
      <c r="BQ37" s="99">
        <v>-197884024.66</v>
      </c>
      <c r="BR37" s="100">
        <v>-96871409.629999995</v>
      </c>
      <c r="BS37" s="100">
        <v>-101012615.03</v>
      </c>
      <c r="BT37" s="42"/>
    </row>
    <row r="38" spans="1:73" ht="36.75" customHeight="1" x14ac:dyDescent="0.35">
      <c r="A38" s="247"/>
      <c r="B38" s="248" t="s">
        <v>54</v>
      </c>
      <c r="C38" s="24">
        <v>530</v>
      </c>
      <c r="D38" s="212"/>
      <c r="E38" s="25">
        <v>104406716.60000001</v>
      </c>
      <c r="F38" s="26">
        <v>132</v>
      </c>
      <c r="G38" s="27">
        <v>79</v>
      </c>
      <c r="H38" s="28"/>
      <c r="I38" s="28">
        <v>59.85</v>
      </c>
      <c r="J38" s="29">
        <v>-53</v>
      </c>
      <c r="K38" s="30">
        <v>-451</v>
      </c>
      <c r="L38" s="101">
        <v>973</v>
      </c>
      <c r="M38" s="28"/>
      <c r="N38" s="28">
        <v>187385414.72999999</v>
      </c>
      <c r="O38" s="26">
        <v>243</v>
      </c>
      <c r="P38" s="26">
        <v>180</v>
      </c>
      <c r="Q38" s="28"/>
      <c r="R38" s="28">
        <v>74.069999999999993</v>
      </c>
      <c r="S38" s="29">
        <v>-63</v>
      </c>
      <c r="T38" s="102">
        <v>-793</v>
      </c>
      <c r="U38" s="103">
        <v>0</v>
      </c>
      <c r="V38" s="105">
        <v>1963832.7200000002</v>
      </c>
      <c r="W38" s="28">
        <v>0</v>
      </c>
      <c r="X38" s="104">
        <v>0</v>
      </c>
      <c r="Y38" s="26">
        <v>0</v>
      </c>
      <c r="Z38" s="105"/>
      <c r="AA38" s="105">
        <v>0</v>
      </c>
      <c r="AB38" s="106">
        <v>0</v>
      </c>
      <c r="AC38" s="107">
        <v>0</v>
      </c>
      <c r="AD38" s="108">
        <v>1503</v>
      </c>
      <c r="AE38" s="34">
        <v>532485.47</v>
      </c>
      <c r="AF38" s="34">
        <v>291792131.32999998</v>
      </c>
      <c r="AG38" s="26">
        <v>375</v>
      </c>
      <c r="AH38" s="27">
        <v>259</v>
      </c>
      <c r="AI38" s="28"/>
      <c r="AJ38" s="28">
        <v>69.069999999999993</v>
      </c>
      <c r="AK38" s="29">
        <v>-116</v>
      </c>
      <c r="AL38" s="35">
        <v>-25291574.630000003</v>
      </c>
      <c r="AM38" s="29">
        <v>-1244</v>
      </c>
      <c r="AO38" s="24">
        <v>16</v>
      </c>
      <c r="AP38" s="212"/>
      <c r="AQ38" s="25">
        <v>3245712.38</v>
      </c>
      <c r="AR38" s="26">
        <v>5</v>
      </c>
      <c r="AS38" s="27">
        <v>10</v>
      </c>
      <c r="AT38" s="28"/>
      <c r="AU38" s="28">
        <v>200</v>
      </c>
      <c r="AV38" s="29">
        <v>5</v>
      </c>
      <c r="AW38" s="29">
        <v>-6</v>
      </c>
      <c r="AX38" s="36">
        <v>1519</v>
      </c>
      <c r="AY38" s="37">
        <v>163514.06</v>
      </c>
      <c r="AZ38" s="37">
        <v>295037843.70999998</v>
      </c>
      <c r="BA38" s="26">
        <v>380</v>
      </c>
      <c r="BB38" s="27">
        <v>269</v>
      </c>
      <c r="BC38" s="28"/>
      <c r="BD38" s="28">
        <v>70.790000000000006</v>
      </c>
      <c r="BE38" s="29">
        <v>-111</v>
      </c>
      <c r="BF38" s="32">
        <v>-1250</v>
      </c>
      <c r="BH38" s="57">
        <v>-444</v>
      </c>
      <c r="BI38" s="35">
        <v>-97413684.600000009</v>
      </c>
      <c r="BJ38" s="29">
        <v>1130</v>
      </c>
      <c r="BK38" s="29"/>
      <c r="BL38" s="29">
        <v>1320</v>
      </c>
      <c r="BM38" s="38"/>
      <c r="BN38" s="56">
        <v>-378</v>
      </c>
      <c r="BO38" s="57">
        <v>-140</v>
      </c>
      <c r="BP38" s="57">
        <v>-238</v>
      </c>
      <c r="BQ38" s="58">
        <v>-80371358.659999996</v>
      </c>
      <c r="BR38" s="59">
        <v>-33192791.160000004</v>
      </c>
      <c r="BS38" s="59">
        <v>-47178567.5</v>
      </c>
      <c r="BT38" s="42"/>
      <c r="BU38" s="249"/>
    </row>
    <row r="39" spans="1:73" ht="40.5" x14ac:dyDescent="0.35">
      <c r="A39" s="250"/>
      <c r="B39" s="251" t="s">
        <v>55</v>
      </c>
      <c r="C39" s="109">
        <v>276</v>
      </c>
      <c r="D39" s="225"/>
      <c r="E39" s="110">
        <v>61606436.439999998</v>
      </c>
      <c r="F39" s="73">
        <v>70</v>
      </c>
      <c r="G39" s="111">
        <v>25</v>
      </c>
      <c r="H39" s="74"/>
      <c r="I39" s="74">
        <v>35.71</v>
      </c>
      <c r="J39" s="112">
        <v>-45</v>
      </c>
      <c r="K39" s="113">
        <v>-251</v>
      </c>
      <c r="L39" s="114">
        <v>230</v>
      </c>
      <c r="M39" s="74"/>
      <c r="N39" s="74">
        <v>45228157.699999996</v>
      </c>
      <c r="O39" s="73">
        <v>57</v>
      </c>
      <c r="P39" s="73">
        <v>20</v>
      </c>
      <c r="Q39" s="74"/>
      <c r="R39" s="74">
        <v>35.090000000000003</v>
      </c>
      <c r="S39" s="112">
        <v>-37</v>
      </c>
      <c r="T39" s="115">
        <v>-210</v>
      </c>
      <c r="U39" s="101">
        <v>10</v>
      </c>
      <c r="V39" s="117">
        <v>992891.85</v>
      </c>
      <c r="W39" s="74">
        <v>2205549.7000000002</v>
      </c>
      <c r="X39" s="116">
        <v>3</v>
      </c>
      <c r="Y39" s="73">
        <v>0</v>
      </c>
      <c r="Z39" s="117"/>
      <c r="AA39" s="117">
        <v>0</v>
      </c>
      <c r="AB39" s="118">
        <v>-3</v>
      </c>
      <c r="AC39" s="119">
        <v>-10</v>
      </c>
      <c r="AD39" s="120">
        <v>516</v>
      </c>
      <c r="AE39" s="121">
        <v>532485.47</v>
      </c>
      <c r="AF39" s="121">
        <v>109040143.83999999</v>
      </c>
      <c r="AG39" s="73">
        <v>130</v>
      </c>
      <c r="AH39" s="111">
        <v>45</v>
      </c>
      <c r="AI39" s="74"/>
      <c r="AJ39" s="74">
        <v>34.619999999999997</v>
      </c>
      <c r="AK39" s="112">
        <v>-85</v>
      </c>
      <c r="AL39" s="122">
        <v>-17299939.449999999</v>
      </c>
      <c r="AM39" s="112">
        <v>-471</v>
      </c>
      <c r="AO39" s="109">
        <v>8</v>
      </c>
      <c r="AP39" s="225"/>
      <c r="AQ39" s="110">
        <v>2420518.7199999997</v>
      </c>
      <c r="AR39" s="73">
        <v>2</v>
      </c>
      <c r="AS39" s="111">
        <v>1</v>
      </c>
      <c r="AT39" s="74"/>
      <c r="AU39" s="74">
        <v>50</v>
      </c>
      <c r="AV39" s="112">
        <v>-1</v>
      </c>
      <c r="AW39" s="112">
        <v>-7</v>
      </c>
      <c r="AX39" s="123">
        <v>524</v>
      </c>
      <c r="AY39" s="124">
        <v>163514.06</v>
      </c>
      <c r="AZ39" s="124">
        <v>111460662.55999999</v>
      </c>
      <c r="BA39" s="73">
        <v>132</v>
      </c>
      <c r="BB39" s="111">
        <v>46</v>
      </c>
      <c r="BC39" s="74"/>
      <c r="BD39" s="74">
        <v>34.85</v>
      </c>
      <c r="BE39" s="112">
        <v>-86</v>
      </c>
      <c r="BF39" s="71">
        <v>-478</v>
      </c>
      <c r="BH39" s="125">
        <v>-344</v>
      </c>
      <c r="BI39" s="122">
        <v>-70407093.459999993</v>
      </c>
      <c r="BJ39" s="112">
        <v>230</v>
      </c>
      <c r="BK39" s="112"/>
      <c r="BL39" s="112">
        <v>270</v>
      </c>
      <c r="BM39" s="38"/>
      <c r="BN39" s="126">
        <v>-230</v>
      </c>
      <c r="BO39" s="125">
        <v>-128</v>
      </c>
      <c r="BP39" s="125">
        <v>-102</v>
      </c>
      <c r="BQ39" s="127">
        <v>-46964837.299999997</v>
      </c>
      <c r="BR39" s="128">
        <v>-28404704.119999997</v>
      </c>
      <c r="BS39" s="128">
        <v>-18560133.18</v>
      </c>
      <c r="BT39" s="42"/>
      <c r="BU39" s="249"/>
    </row>
    <row r="40" spans="1:73" ht="39" customHeight="1" x14ac:dyDescent="0.35">
      <c r="A40" s="252"/>
      <c r="B40" s="253" t="s">
        <v>56</v>
      </c>
      <c r="C40" s="24">
        <v>115</v>
      </c>
      <c r="D40" s="212"/>
      <c r="E40" s="25">
        <v>35273914.350000001</v>
      </c>
      <c r="F40" s="26">
        <v>28</v>
      </c>
      <c r="G40" s="27">
        <v>0</v>
      </c>
      <c r="H40" s="28"/>
      <c r="I40" s="28">
        <v>0</v>
      </c>
      <c r="J40" s="29">
        <v>-28</v>
      </c>
      <c r="K40" s="29">
        <v>-115</v>
      </c>
      <c r="L40" s="101">
        <v>115</v>
      </c>
      <c r="M40" s="28"/>
      <c r="N40" s="28">
        <v>35273914.350000001</v>
      </c>
      <c r="O40" s="26">
        <v>28</v>
      </c>
      <c r="P40" s="26">
        <v>0</v>
      </c>
      <c r="Q40" s="28"/>
      <c r="R40" s="28">
        <v>0</v>
      </c>
      <c r="S40" s="29">
        <v>-28</v>
      </c>
      <c r="T40" s="29">
        <v>-115</v>
      </c>
      <c r="U40" s="103">
        <v>0</v>
      </c>
      <c r="V40" s="105">
        <v>306729.69</v>
      </c>
      <c r="W40" s="28">
        <v>0</v>
      </c>
      <c r="X40" s="26">
        <v>0</v>
      </c>
      <c r="Y40" s="26">
        <v>0</v>
      </c>
      <c r="Z40" s="28"/>
      <c r="AA40" s="28">
        <v>0</v>
      </c>
      <c r="AB40" s="29">
        <v>0</v>
      </c>
      <c r="AC40" s="30">
        <v>0</v>
      </c>
      <c r="AD40" s="108">
        <v>230</v>
      </c>
      <c r="AE40" s="34">
        <v>532485.47</v>
      </c>
      <c r="AF40" s="34">
        <v>70547828.700000003</v>
      </c>
      <c r="AG40" s="26">
        <v>56</v>
      </c>
      <c r="AH40" s="27">
        <v>0</v>
      </c>
      <c r="AI40" s="28"/>
      <c r="AJ40" s="28">
        <v>0</v>
      </c>
      <c r="AK40" s="29">
        <v>-56</v>
      </c>
      <c r="AL40" s="35">
        <v>-17176862.640000001</v>
      </c>
      <c r="AM40" s="29">
        <v>-230</v>
      </c>
      <c r="AO40" s="24">
        <v>0</v>
      </c>
      <c r="AP40" s="212"/>
      <c r="AQ40" s="25">
        <v>0</v>
      </c>
      <c r="AR40" s="26">
        <v>0</v>
      </c>
      <c r="AS40" s="27">
        <v>0</v>
      </c>
      <c r="AT40" s="28"/>
      <c r="AU40" s="28">
        <v>0</v>
      </c>
      <c r="AV40" s="29">
        <v>0</v>
      </c>
      <c r="AW40" s="29">
        <v>0</v>
      </c>
      <c r="AX40" s="129">
        <v>230</v>
      </c>
      <c r="AY40" s="37">
        <v>163514.06</v>
      </c>
      <c r="AZ40" s="37">
        <v>70547828.700000003</v>
      </c>
      <c r="BA40" s="26">
        <v>56</v>
      </c>
      <c r="BB40" s="27">
        <v>0</v>
      </c>
      <c r="BC40" s="28"/>
      <c r="BD40" s="28">
        <v>0</v>
      </c>
      <c r="BE40" s="29">
        <v>-56</v>
      </c>
      <c r="BF40" s="29">
        <v>-230</v>
      </c>
      <c r="BH40" s="29">
        <v>-230</v>
      </c>
      <c r="BI40" s="35">
        <v>-70547828.700000003</v>
      </c>
      <c r="BJ40" s="29">
        <v>425</v>
      </c>
      <c r="BK40" s="29"/>
      <c r="BL40" s="29">
        <v>500</v>
      </c>
      <c r="BM40" s="38"/>
      <c r="BN40" s="39">
        <v>-230</v>
      </c>
      <c r="BO40" s="29">
        <v>-115</v>
      </c>
      <c r="BP40" s="29">
        <v>-115</v>
      </c>
      <c r="BQ40" s="40">
        <v>-70547828.700000003</v>
      </c>
      <c r="BR40" s="41">
        <v>-35273914.350000001</v>
      </c>
      <c r="BS40" s="41">
        <v>-35273914.350000001</v>
      </c>
      <c r="BT40" s="42"/>
      <c r="BU40" s="249"/>
    </row>
    <row r="41" spans="1:73" ht="42.75" customHeight="1" x14ac:dyDescent="0.35">
      <c r="A41" s="254" t="s">
        <v>57</v>
      </c>
      <c r="B41" s="255" t="s">
        <v>79</v>
      </c>
      <c r="C41" s="130">
        <v>198</v>
      </c>
      <c r="D41" s="256">
        <v>214597.92</v>
      </c>
      <c r="E41" s="131">
        <v>42490388.159999996</v>
      </c>
      <c r="F41" s="132">
        <v>50</v>
      </c>
      <c r="G41" s="132">
        <v>54</v>
      </c>
      <c r="H41" s="131"/>
      <c r="I41" s="131">
        <v>108</v>
      </c>
      <c r="J41" s="133">
        <v>4</v>
      </c>
      <c r="K41" s="134">
        <v>-144</v>
      </c>
      <c r="L41" s="135">
        <v>0</v>
      </c>
      <c r="M41" s="131">
        <v>532485.47</v>
      </c>
      <c r="N41" s="131">
        <v>0</v>
      </c>
      <c r="O41" s="132">
        <v>0</v>
      </c>
      <c r="P41" s="132">
        <v>0</v>
      </c>
      <c r="Q41" s="131"/>
      <c r="R41" s="131">
        <v>0</v>
      </c>
      <c r="S41" s="133">
        <v>0</v>
      </c>
      <c r="T41" s="136">
        <v>0</v>
      </c>
      <c r="U41" s="135">
        <v>0</v>
      </c>
      <c r="V41" s="131"/>
      <c r="W41" s="131">
        <v>0</v>
      </c>
      <c r="X41" s="132">
        <v>0</v>
      </c>
      <c r="Y41" s="132">
        <v>0</v>
      </c>
      <c r="Z41" s="131"/>
      <c r="AA41" s="131">
        <v>0</v>
      </c>
      <c r="AB41" s="133">
        <v>0</v>
      </c>
      <c r="AC41" s="134">
        <v>0</v>
      </c>
      <c r="AD41" s="137">
        <v>198</v>
      </c>
      <c r="AE41" s="138">
        <v>532485.47</v>
      </c>
      <c r="AF41" s="138">
        <v>42490388.159999996</v>
      </c>
      <c r="AG41" s="132">
        <v>50</v>
      </c>
      <c r="AH41" s="132">
        <v>54</v>
      </c>
      <c r="AI41" s="131"/>
      <c r="AJ41" s="131">
        <v>108</v>
      </c>
      <c r="AK41" s="133">
        <v>4</v>
      </c>
      <c r="AL41" s="139">
        <v>858391.68</v>
      </c>
      <c r="AM41" s="133">
        <v>-144</v>
      </c>
      <c r="AO41" s="130">
        <v>2</v>
      </c>
      <c r="AP41" s="131">
        <v>0</v>
      </c>
      <c r="AQ41" s="131">
        <v>429195.84</v>
      </c>
      <c r="AR41" s="132">
        <v>1</v>
      </c>
      <c r="AS41" s="132">
        <v>0</v>
      </c>
      <c r="AT41" s="131"/>
      <c r="AU41" s="131">
        <v>0</v>
      </c>
      <c r="AV41" s="133">
        <v>-1</v>
      </c>
      <c r="AW41" s="133">
        <v>-2</v>
      </c>
      <c r="AX41" s="140">
        <v>200</v>
      </c>
      <c r="AY41" s="141">
        <v>163514.06</v>
      </c>
      <c r="AZ41" s="141">
        <v>42919584</v>
      </c>
      <c r="BA41" s="132">
        <v>51</v>
      </c>
      <c r="BB41" s="132">
        <v>54</v>
      </c>
      <c r="BC41" s="131"/>
      <c r="BD41" s="131">
        <v>105.88</v>
      </c>
      <c r="BE41" s="133">
        <v>3</v>
      </c>
      <c r="BF41" s="136">
        <v>-146</v>
      </c>
      <c r="BH41" s="133">
        <v>12</v>
      </c>
      <c r="BI41" s="139">
        <v>2575175.04</v>
      </c>
      <c r="BJ41" s="133">
        <v>0</v>
      </c>
      <c r="BK41" s="133"/>
      <c r="BL41" s="133">
        <v>0</v>
      </c>
      <c r="BM41" s="38"/>
      <c r="BN41" s="142">
        <v>0</v>
      </c>
      <c r="BO41" s="133">
        <v>0</v>
      </c>
      <c r="BP41" s="133">
        <v>0</v>
      </c>
      <c r="BQ41" s="143">
        <v>0</v>
      </c>
      <c r="BR41" s="144">
        <v>0</v>
      </c>
      <c r="BS41" s="144">
        <v>0</v>
      </c>
      <c r="BT41" s="42"/>
      <c r="BU41" s="249"/>
    </row>
    <row r="42" spans="1:73" ht="31.5" customHeight="1" thickBot="1" x14ac:dyDescent="0.4">
      <c r="A42" s="257"/>
      <c r="B42" s="258" t="s">
        <v>58</v>
      </c>
      <c r="C42" s="145">
        <v>1119</v>
      </c>
      <c r="D42" s="146"/>
      <c r="E42" s="146">
        <v>243777455.55000001</v>
      </c>
      <c r="F42" s="147">
        <v>280</v>
      </c>
      <c r="G42" s="147">
        <v>158</v>
      </c>
      <c r="H42" s="146"/>
      <c r="I42" s="146">
        <v>56.43</v>
      </c>
      <c r="J42" s="148">
        <v>-122</v>
      </c>
      <c r="K42" s="149">
        <v>-961</v>
      </c>
      <c r="L42" s="150">
        <v>1318</v>
      </c>
      <c r="M42" s="146">
        <v>1064970.94</v>
      </c>
      <c r="N42" s="146">
        <v>267887486.77999997</v>
      </c>
      <c r="O42" s="147">
        <v>328</v>
      </c>
      <c r="P42" s="147">
        <v>200</v>
      </c>
      <c r="Q42" s="146"/>
      <c r="R42" s="146">
        <v>60.98</v>
      </c>
      <c r="S42" s="148">
        <v>-128</v>
      </c>
      <c r="T42" s="151">
        <v>-1118</v>
      </c>
      <c r="U42" s="150">
        <v>10</v>
      </c>
      <c r="V42" s="146">
        <v>3263454.26</v>
      </c>
      <c r="W42" s="146">
        <v>2205549.7000000002</v>
      </c>
      <c r="X42" s="147">
        <v>3</v>
      </c>
      <c r="Y42" s="152">
        <v>0</v>
      </c>
      <c r="Z42" s="146"/>
      <c r="AA42" s="146">
        <v>0</v>
      </c>
      <c r="AB42" s="148">
        <v>-3</v>
      </c>
      <c r="AC42" s="149">
        <v>-10</v>
      </c>
      <c r="AD42" s="150">
        <v>2447</v>
      </c>
      <c r="AE42" s="146">
        <v>1064970.94</v>
      </c>
      <c r="AF42" s="146">
        <v>513870492.02999997</v>
      </c>
      <c r="AG42" s="147">
        <v>611</v>
      </c>
      <c r="AH42" s="147">
        <v>358</v>
      </c>
      <c r="AI42" s="146"/>
      <c r="AJ42" s="146">
        <v>58.59</v>
      </c>
      <c r="AK42" s="148">
        <v>-253</v>
      </c>
      <c r="AL42" s="153">
        <v>-58909985.039999999</v>
      </c>
      <c r="AM42" s="148">
        <v>-2089</v>
      </c>
      <c r="AO42" s="145">
        <v>26</v>
      </c>
      <c r="AP42" s="146">
        <v>532485.47</v>
      </c>
      <c r="AQ42" s="154">
        <v>6095426.9399999995</v>
      </c>
      <c r="AR42" s="147">
        <v>8</v>
      </c>
      <c r="AS42" s="147">
        <v>11</v>
      </c>
      <c r="AT42" s="146"/>
      <c r="AU42" s="146">
        <v>137.5</v>
      </c>
      <c r="AV42" s="148">
        <v>3</v>
      </c>
      <c r="AW42" s="148">
        <v>-15</v>
      </c>
      <c r="AX42" s="155">
        <v>2473</v>
      </c>
      <c r="AY42" s="146">
        <v>532485.47</v>
      </c>
      <c r="AZ42" s="146">
        <v>519965918.96999997</v>
      </c>
      <c r="BA42" s="147">
        <v>619</v>
      </c>
      <c r="BB42" s="147">
        <v>369</v>
      </c>
      <c r="BC42" s="146"/>
      <c r="BD42" s="146">
        <v>59.61</v>
      </c>
      <c r="BE42" s="148">
        <v>-250</v>
      </c>
      <c r="BF42" s="151">
        <v>-2104</v>
      </c>
      <c r="BH42" s="148">
        <v>-1006</v>
      </c>
      <c r="BI42" s="153">
        <v>-235793431.72</v>
      </c>
      <c r="BJ42" s="148">
        <v>1785</v>
      </c>
      <c r="BK42" s="148"/>
      <c r="BL42" s="148">
        <v>2090</v>
      </c>
      <c r="BM42" s="156"/>
      <c r="BN42" s="148">
        <v>-838</v>
      </c>
      <c r="BO42" s="148">
        <v>-383</v>
      </c>
      <c r="BP42" s="148">
        <v>-455</v>
      </c>
      <c r="BQ42" s="157">
        <v>-197884024.66</v>
      </c>
      <c r="BR42" s="157">
        <v>-96871409.629999995</v>
      </c>
      <c r="BS42" s="157">
        <v>-101012615.03</v>
      </c>
      <c r="BT42" s="21"/>
      <c r="BU42" s="259"/>
    </row>
    <row r="43" spans="1:73" s="182" customFormat="1" ht="54" customHeight="1" x14ac:dyDescent="0.5">
      <c r="A43" s="260"/>
      <c r="B43" s="261" t="s">
        <v>59</v>
      </c>
      <c r="C43" s="262"/>
      <c r="D43" s="263"/>
      <c r="E43" s="262"/>
      <c r="L43" s="158"/>
      <c r="M43" s="158"/>
      <c r="N43" s="158"/>
      <c r="O43" s="158"/>
      <c r="P43" s="158"/>
      <c r="Q43" s="158"/>
      <c r="R43" s="158"/>
      <c r="S43" s="158"/>
      <c r="T43" s="158"/>
      <c r="U43" s="262"/>
      <c r="V43" s="262"/>
      <c r="W43" s="262"/>
      <c r="AD43" s="262"/>
      <c r="AE43" s="262"/>
      <c r="AF43" s="262"/>
      <c r="AN43" s="189"/>
      <c r="AO43" s="262"/>
      <c r="AP43" s="262"/>
      <c r="AQ43" s="262"/>
      <c r="AX43" s="262"/>
      <c r="AY43" s="262"/>
      <c r="AZ43" s="262"/>
      <c r="BM43" s="189"/>
      <c r="BN43" s="264"/>
      <c r="BQ43" s="265"/>
      <c r="BR43" s="266"/>
      <c r="BS43" s="266"/>
      <c r="BT43" s="267"/>
      <c r="BU43" s="249"/>
    </row>
    <row r="44" spans="1:73" s="182" customFormat="1" ht="49.5" customHeight="1" x14ac:dyDescent="0.35">
      <c r="A44" s="309" t="s">
        <v>60</v>
      </c>
      <c r="B44" s="309"/>
      <c r="C44" s="268">
        <v>728</v>
      </c>
      <c r="D44" s="269"/>
      <c r="E44" s="270">
        <v>153397997.45999998</v>
      </c>
      <c r="F44" s="271">
        <v>182</v>
      </c>
      <c r="G44" s="48">
        <v>34</v>
      </c>
      <c r="H44" s="159"/>
      <c r="I44" s="28">
        <v>18.68</v>
      </c>
      <c r="J44" s="272">
        <v>-148</v>
      </c>
      <c r="K44" s="272">
        <v>-694</v>
      </c>
      <c r="L44" s="268">
        <v>550</v>
      </c>
      <c r="M44" s="271"/>
      <c r="N44" s="270">
        <v>114462970.5</v>
      </c>
      <c r="O44" s="271">
        <v>138</v>
      </c>
      <c r="P44" s="48">
        <v>51</v>
      </c>
      <c r="Q44" s="159"/>
      <c r="R44" s="28">
        <v>36.96</v>
      </c>
      <c r="S44" s="272">
        <v>-87</v>
      </c>
      <c r="T44" s="272">
        <v>-499</v>
      </c>
      <c r="U44" s="268">
        <v>0</v>
      </c>
      <c r="V44" s="271"/>
      <c r="W44" s="270">
        <v>0</v>
      </c>
      <c r="X44" s="271">
        <v>0</v>
      </c>
      <c r="Y44" s="273">
        <v>0</v>
      </c>
      <c r="Z44" s="159"/>
      <c r="AA44" s="28">
        <v>0</v>
      </c>
      <c r="AB44" s="272">
        <v>0</v>
      </c>
      <c r="AC44" s="272">
        <v>0</v>
      </c>
      <c r="AD44" s="33">
        <v>1278</v>
      </c>
      <c r="AE44" s="34">
        <v>551031.54</v>
      </c>
      <c r="AF44" s="34">
        <v>267860967.95999998</v>
      </c>
      <c r="AG44" s="26">
        <v>320</v>
      </c>
      <c r="AH44" s="27">
        <v>85</v>
      </c>
      <c r="AI44" s="28"/>
      <c r="AJ44" s="28">
        <v>26.56</v>
      </c>
      <c r="AK44" s="29">
        <v>-235</v>
      </c>
      <c r="AL44" s="35">
        <v>-49662297.190000005</v>
      </c>
      <c r="AM44" s="29">
        <v>-1193</v>
      </c>
      <c r="AO44" s="160">
        <v>40</v>
      </c>
      <c r="AP44" s="34">
        <v>551031.54</v>
      </c>
      <c r="AQ44" s="25">
        <v>8043840.1399999997</v>
      </c>
      <c r="AR44" s="161">
        <v>0</v>
      </c>
      <c r="AS44" s="162">
        <v>0</v>
      </c>
      <c r="AT44" s="28"/>
      <c r="AU44" s="28">
        <v>0</v>
      </c>
      <c r="AV44" s="29">
        <v>0</v>
      </c>
      <c r="AW44" s="29">
        <v>-40</v>
      </c>
      <c r="AX44" s="36">
        <v>1318</v>
      </c>
      <c r="AY44" s="37">
        <v>163514.06</v>
      </c>
      <c r="AZ44" s="37">
        <v>275904808.09999996</v>
      </c>
      <c r="BA44" s="26">
        <v>320</v>
      </c>
      <c r="BB44" s="27">
        <v>85</v>
      </c>
      <c r="BC44" s="28"/>
      <c r="BD44" s="28">
        <v>26.56</v>
      </c>
      <c r="BE44" s="29">
        <v>-235</v>
      </c>
      <c r="BF44" s="29">
        <v>-1233</v>
      </c>
      <c r="BH44" s="57">
        <v>-962</v>
      </c>
      <c r="BI44" s="35">
        <v>-201381202.88</v>
      </c>
      <c r="BJ44" s="29"/>
      <c r="BK44" s="29"/>
      <c r="BL44" s="29"/>
      <c r="BM44" s="38"/>
      <c r="BN44" s="56">
        <v>-717</v>
      </c>
      <c r="BO44" s="57">
        <v>-452</v>
      </c>
      <c r="BP44" s="57">
        <v>-265</v>
      </c>
      <c r="BQ44" s="58">
        <v>-151125856.01999998</v>
      </c>
      <c r="BR44" s="59">
        <v>-96023218.099999994</v>
      </c>
      <c r="BS44" s="59">
        <v>-55102637.920000002</v>
      </c>
      <c r="BT44" s="42"/>
    </row>
    <row r="45" spans="1:73" s="182" customFormat="1" ht="22.5" hidden="1" customHeight="1" x14ac:dyDescent="0.35">
      <c r="A45" s="309" t="s">
        <v>61</v>
      </c>
      <c r="B45" s="309"/>
      <c r="C45" s="268"/>
      <c r="D45" s="269"/>
      <c r="E45" s="268"/>
      <c r="F45" s="271"/>
      <c r="G45" s="48"/>
      <c r="H45" s="159"/>
      <c r="I45" s="271"/>
      <c r="J45" s="272">
        <v>0</v>
      </c>
      <c r="K45" s="272">
        <v>0</v>
      </c>
      <c r="L45" s="268"/>
      <c r="M45" s="271"/>
      <c r="N45" s="268"/>
      <c r="O45" s="271"/>
      <c r="P45" s="48"/>
      <c r="Q45" s="159"/>
      <c r="R45" s="271"/>
      <c r="S45" s="272"/>
      <c r="T45" s="272"/>
      <c r="U45" s="268"/>
      <c r="V45" s="271"/>
      <c r="W45" s="268"/>
      <c r="X45" s="271"/>
      <c r="Y45" s="273"/>
      <c r="Z45" s="159"/>
      <c r="AA45" s="271"/>
      <c r="AB45" s="272"/>
      <c r="AC45" s="272"/>
      <c r="AD45" s="274"/>
      <c r="AE45" s="274"/>
      <c r="AF45" s="274"/>
      <c r="AG45" s="271"/>
      <c r="AH45" s="271"/>
      <c r="AI45" s="159"/>
      <c r="AJ45" s="271"/>
      <c r="AK45" s="272"/>
      <c r="AL45" s="272"/>
      <c r="AM45" s="272"/>
      <c r="AO45" s="268"/>
      <c r="AP45" s="274"/>
      <c r="AQ45" s="268"/>
      <c r="AR45" s="275"/>
      <c r="AS45" s="275"/>
      <c r="AT45" s="159"/>
      <c r="AU45" s="271"/>
      <c r="AV45" s="272"/>
      <c r="AW45" s="272"/>
      <c r="AX45" s="276"/>
      <c r="AY45" s="276"/>
      <c r="AZ45" s="276"/>
      <c r="BA45" s="271"/>
      <c r="BB45" s="271"/>
      <c r="BC45" s="159"/>
      <c r="BD45" s="271"/>
      <c r="BE45" s="272"/>
      <c r="BF45" s="277"/>
      <c r="BH45" s="272"/>
      <c r="BI45" s="35">
        <v>0</v>
      </c>
      <c r="BJ45" s="272"/>
      <c r="BK45" s="272"/>
      <c r="BL45" s="272"/>
      <c r="BM45" s="278"/>
      <c r="BN45" s="279"/>
      <c r="BO45" s="272"/>
      <c r="BP45" s="272"/>
      <c r="BQ45" s="280"/>
      <c r="BR45" s="281"/>
      <c r="BS45" s="281"/>
      <c r="BT45" s="282"/>
    </row>
    <row r="46" spans="1:73" s="182" customFormat="1" ht="22.5" hidden="1" customHeight="1" x14ac:dyDescent="0.35">
      <c r="A46" s="309" t="s">
        <v>62</v>
      </c>
      <c r="B46" s="309"/>
      <c r="C46" s="268"/>
      <c r="D46" s="269"/>
      <c r="E46" s="268"/>
      <c r="F46" s="271"/>
      <c r="G46" s="48"/>
      <c r="H46" s="159"/>
      <c r="I46" s="271"/>
      <c r="J46" s="272">
        <v>0</v>
      </c>
      <c r="K46" s="272">
        <v>0</v>
      </c>
      <c r="L46" s="268"/>
      <c r="M46" s="271"/>
      <c r="N46" s="268"/>
      <c r="O46" s="271"/>
      <c r="P46" s="48"/>
      <c r="Q46" s="159"/>
      <c r="R46" s="271"/>
      <c r="S46" s="272"/>
      <c r="T46" s="272"/>
      <c r="U46" s="268"/>
      <c r="V46" s="271"/>
      <c r="W46" s="268"/>
      <c r="X46" s="271"/>
      <c r="Y46" s="273"/>
      <c r="Z46" s="159"/>
      <c r="AA46" s="271"/>
      <c r="AB46" s="272"/>
      <c r="AC46" s="272"/>
      <c r="AD46" s="274"/>
      <c r="AE46" s="274"/>
      <c r="AF46" s="274"/>
      <c r="AG46" s="271"/>
      <c r="AH46" s="271"/>
      <c r="AI46" s="159"/>
      <c r="AJ46" s="271"/>
      <c r="AK46" s="272"/>
      <c r="AL46" s="272"/>
      <c r="AM46" s="272"/>
      <c r="AO46" s="268"/>
      <c r="AP46" s="274"/>
      <c r="AQ46" s="268"/>
      <c r="AR46" s="275"/>
      <c r="AS46" s="275"/>
      <c r="AT46" s="159"/>
      <c r="AU46" s="271"/>
      <c r="AV46" s="272"/>
      <c r="AW46" s="272"/>
      <c r="AX46" s="276"/>
      <c r="AY46" s="276"/>
      <c r="AZ46" s="276"/>
      <c r="BA46" s="271"/>
      <c r="BB46" s="271"/>
      <c r="BC46" s="159"/>
      <c r="BD46" s="271"/>
      <c r="BE46" s="272"/>
      <c r="BF46" s="277"/>
      <c r="BH46" s="272"/>
      <c r="BI46" s="35">
        <v>0</v>
      </c>
      <c r="BJ46" s="272"/>
      <c r="BK46" s="272"/>
      <c r="BL46" s="272"/>
      <c r="BM46" s="278"/>
      <c r="BN46" s="279"/>
      <c r="BO46" s="272"/>
      <c r="BP46" s="272"/>
      <c r="BQ46" s="280"/>
      <c r="BR46" s="281"/>
      <c r="BS46" s="281"/>
      <c r="BT46" s="282"/>
    </row>
    <row r="47" spans="1:73" s="182" customFormat="1" ht="143.25" customHeight="1" x14ac:dyDescent="0.35">
      <c r="A47" s="309" t="s">
        <v>63</v>
      </c>
      <c r="B47" s="309"/>
      <c r="C47" s="268">
        <v>330</v>
      </c>
      <c r="D47" s="269"/>
      <c r="E47" s="270">
        <v>63306309</v>
      </c>
      <c r="F47" s="271">
        <v>83</v>
      </c>
      <c r="G47" s="48">
        <v>74</v>
      </c>
      <c r="H47" s="159"/>
      <c r="I47" s="28">
        <v>89.16</v>
      </c>
      <c r="J47" s="272">
        <v>-9</v>
      </c>
      <c r="K47" s="272">
        <v>-256</v>
      </c>
      <c r="L47" s="268">
        <v>45</v>
      </c>
      <c r="M47" s="271"/>
      <c r="N47" s="270">
        <v>8723255.4299999997</v>
      </c>
      <c r="O47" s="271">
        <v>11</v>
      </c>
      <c r="P47" s="48">
        <v>2</v>
      </c>
      <c r="Q47" s="159"/>
      <c r="R47" s="28">
        <v>18.18</v>
      </c>
      <c r="S47" s="272">
        <v>-9</v>
      </c>
      <c r="T47" s="272">
        <v>-43</v>
      </c>
      <c r="U47" s="268">
        <v>0</v>
      </c>
      <c r="V47" s="271"/>
      <c r="W47" s="270">
        <v>0</v>
      </c>
      <c r="X47" s="271">
        <v>0</v>
      </c>
      <c r="Y47" s="273">
        <v>0</v>
      </c>
      <c r="Z47" s="159"/>
      <c r="AA47" s="28">
        <v>0</v>
      </c>
      <c r="AB47" s="272">
        <v>0</v>
      </c>
      <c r="AC47" s="272">
        <v>0</v>
      </c>
      <c r="AD47" s="33">
        <v>375</v>
      </c>
      <c r="AE47" s="34">
        <v>551031.54</v>
      </c>
      <c r="AF47" s="34">
        <v>72029564.430000007</v>
      </c>
      <c r="AG47" s="26">
        <v>94</v>
      </c>
      <c r="AH47" s="27">
        <v>76</v>
      </c>
      <c r="AI47" s="28"/>
      <c r="AJ47" s="28">
        <v>80.849999999999994</v>
      </c>
      <c r="AK47" s="29">
        <v>-18</v>
      </c>
      <c r="AL47" s="35">
        <v>-3451468.129999999</v>
      </c>
      <c r="AM47" s="29">
        <v>-299</v>
      </c>
      <c r="AO47" s="160">
        <v>0</v>
      </c>
      <c r="AP47" s="34">
        <v>551031.54</v>
      </c>
      <c r="AQ47" s="163">
        <v>0</v>
      </c>
      <c r="AR47" s="161">
        <v>0</v>
      </c>
      <c r="AS47" s="162">
        <v>7</v>
      </c>
      <c r="AT47" s="28"/>
      <c r="AU47" s="28">
        <v>0</v>
      </c>
      <c r="AV47" s="29">
        <v>7</v>
      </c>
      <c r="AW47" s="29">
        <v>7</v>
      </c>
      <c r="AX47" s="36">
        <v>375</v>
      </c>
      <c r="AY47" s="37">
        <v>163514.06</v>
      </c>
      <c r="AZ47" s="37">
        <v>72029564.430000007</v>
      </c>
      <c r="BA47" s="26">
        <v>94</v>
      </c>
      <c r="BB47" s="27">
        <v>83</v>
      </c>
      <c r="BC47" s="28"/>
      <c r="BD47" s="28">
        <v>88.3</v>
      </c>
      <c r="BE47" s="29">
        <v>-11</v>
      </c>
      <c r="BF47" s="29">
        <v>-292</v>
      </c>
      <c r="BH47" s="29">
        <v>-44</v>
      </c>
      <c r="BI47" s="35">
        <v>-8451468.8900000006</v>
      </c>
      <c r="BJ47" s="29">
        <v>8</v>
      </c>
      <c r="BK47" s="29"/>
      <c r="BL47" s="29">
        <v>10</v>
      </c>
      <c r="BM47" s="38"/>
      <c r="BN47" s="39">
        <v>-8</v>
      </c>
      <c r="BO47" s="29">
        <v>-4</v>
      </c>
      <c r="BP47" s="29">
        <v>-4</v>
      </c>
      <c r="BQ47" s="40">
        <v>-1534698.4</v>
      </c>
      <c r="BR47" s="41">
        <v>-767349.2</v>
      </c>
      <c r="BS47" s="41">
        <v>-767349.2</v>
      </c>
      <c r="BT47" s="42"/>
    </row>
    <row r="48" spans="1:73" s="182" customFormat="1" ht="28.5" customHeight="1" x14ac:dyDescent="0.35">
      <c r="A48" s="283"/>
      <c r="B48" s="284"/>
      <c r="C48" s="285">
        <v>1058</v>
      </c>
      <c r="D48" s="286"/>
      <c r="E48" s="287">
        <v>216704306.45999998</v>
      </c>
      <c r="F48" s="288">
        <v>265</v>
      </c>
      <c r="G48" s="288">
        <v>108</v>
      </c>
      <c r="H48" s="164"/>
      <c r="I48" s="165">
        <v>40.75</v>
      </c>
      <c r="J48" s="289">
        <v>-157</v>
      </c>
      <c r="K48" s="289">
        <v>-950</v>
      </c>
      <c r="L48" s="285">
        <v>595</v>
      </c>
      <c r="M48" s="288">
        <v>0</v>
      </c>
      <c r="N48" s="287">
        <v>123186225.93000001</v>
      </c>
      <c r="O48" s="288">
        <v>149</v>
      </c>
      <c r="P48" s="288">
        <v>53</v>
      </c>
      <c r="Q48" s="164"/>
      <c r="R48" s="165">
        <v>35.57</v>
      </c>
      <c r="S48" s="289">
        <v>-96</v>
      </c>
      <c r="T48" s="289">
        <v>-542</v>
      </c>
      <c r="U48" s="285">
        <v>0</v>
      </c>
      <c r="V48" s="288">
        <v>0</v>
      </c>
      <c r="W48" s="287">
        <v>0</v>
      </c>
      <c r="X48" s="288">
        <v>0</v>
      </c>
      <c r="Y48" s="288">
        <v>0</v>
      </c>
      <c r="Z48" s="164"/>
      <c r="AA48" s="165">
        <v>0</v>
      </c>
      <c r="AB48" s="289">
        <v>0</v>
      </c>
      <c r="AC48" s="289">
        <v>0</v>
      </c>
      <c r="AD48" s="285">
        <v>1653</v>
      </c>
      <c r="AE48" s="288">
        <v>1102063.08</v>
      </c>
      <c r="AF48" s="287">
        <v>339890532.38999999</v>
      </c>
      <c r="AG48" s="288">
        <v>414</v>
      </c>
      <c r="AH48" s="288">
        <v>161</v>
      </c>
      <c r="AI48" s="164"/>
      <c r="AJ48" s="165">
        <v>38.89</v>
      </c>
      <c r="AK48" s="289">
        <v>-253</v>
      </c>
      <c r="AL48" s="290">
        <v>-53113765.320000008</v>
      </c>
      <c r="AM48" s="289">
        <v>-1492</v>
      </c>
      <c r="AN48" s="189"/>
      <c r="AO48" s="285">
        <v>40</v>
      </c>
      <c r="AP48" s="288">
        <v>1102063.08</v>
      </c>
      <c r="AQ48" s="287">
        <v>8043840.1399999997</v>
      </c>
      <c r="AR48" s="288">
        <v>0</v>
      </c>
      <c r="AS48" s="288">
        <v>7</v>
      </c>
      <c r="AT48" s="164"/>
      <c r="AU48" s="165">
        <v>0</v>
      </c>
      <c r="AV48" s="289">
        <v>7</v>
      </c>
      <c r="AW48" s="289">
        <v>-33</v>
      </c>
      <c r="AX48" s="285">
        <v>1693</v>
      </c>
      <c r="AY48" s="288">
        <v>327028.12</v>
      </c>
      <c r="AZ48" s="287">
        <v>347934372.52999997</v>
      </c>
      <c r="BA48" s="288">
        <v>414</v>
      </c>
      <c r="BB48" s="288">
        <v>168</v>
      </c>
      <c r="BC48" s="164"/>
      <c r="BD48" s="165">
        <v>40.58</v>
      </c>
      <c r="BE48" s="289">
        <v>-246</v>
      </c>
      <c r="BF48" s="291">
        <v>-1525</v>
      </c>
      <c r="BH48" s="289">
        <v>-1006</v>
      </c>
      <c r="BI48" s="290">
        <v>-209832671.76999998</v>
      </c>
      <c r="BJ48" s="289">
        <v>8</v>
      </c>
      <c r="BK48" s="289"/>
      <c r="BL48" s="289">
        <v>10</v>
      </c>
      <c r="BM48" s="292"/>
      <c r="BN48" s="289">
        <v>-725</v>
      </c>
      <c r="BO48" s="289">
        <v>-456</v>
      </c>
      <c r="BP48" s="289">
        <v>-269</v>
      </c>
      <c r="BQ48" s="166">
        <v>-152660554.41999999</v>
      </c>
      <c r="BR48" s="166">
        <v>-96790567.299999997</v>
      </c>
      <c r="BS48" s="166">
        <v>-55869987.120000005</v>
      </c>
      <c r="BT48" s="21"/>
    </row>
    <row r="49" spans="1:72" s="182" customFormat="1" ht="22.5" customHeight="1" x14ac:dyDescent="0.35">
      <c r="A49" s="260"/>
      <c r="C49" s="262"/>
      <c r="D49" s="263"/>
      <c r="E49" s="262"/>
      <c r="L49" s="158"/>
      <c r="M49" s="158"/>
      <c r="N49" s="158"/>
      <c r="O49" s="158"/>
      <c r="P49" s="158"/>
      <c r="Q49" s="158"/>
      <c r="R49" s="158"/>
      <c r="S49" s="158"/>
      <c r="T49" s="158"/>
      <c r="U49" s="262"/>
      <c r="V49" s="262"/>
      <c r="W49" s="262"/>
      <c r="AD49" s="262"/>
      <c r="AE49" s="262"/>
      <c r="AF49" s="262"/>
      <c r="AN49" s="189"/>
      <c r="AO49" s="262"/>
      <c r="AP49" s="262"/>
      <c r="AQ49" s="262"/>
      <c r="AX49" s="262"/>
      <c r="AY49" s="262"/>
      <c r="AZ49" s="262"/>
      <c r="BF49" s="293"/>
      <c r="BM49" s="189"/>
      <c r="BN49" s="264"/>
      <c r="BQ49" s="265"/>
      <c r="BR49" s="266"/>
      <c r="BS49" s="266"/>
      <c r="BT49" s="267"/>
    </row>
    <row r="50" spans="1:72" s="182" customFormat="1" ht="33.75" x14ac:dyDescent="0.5">
      <c r="A50" s="260"/>
      <c r="B50" s="261" t="s">
        <v>64</v>
      </c>
      <c r="C50" s="262"/>
      <c r="D50" s="263"/>
      <c r="E50" s="262"/>
      <c r="L50" s="158"/>
      <c r="M50" s="158"/>
      <c r="N50" s="158"/>
      <c r="O50" s="158"/>
      <c r="P50" s="158"/>
      <c r="Q50" s="158"/>
      <c r="R50" s="158"/>
      <c r="S50" s="158"/>
      <c r="T50" s="158"/>
      <c r="U50" s="262"/>
      <c r="V50" s="262"/>
      <c r="W50" s="262"/>
      <c r="AD50" s="262"/>
      <c r="AE50" s="262"/>
      <c r="AF50" s="262"/>
      <c r="AN50" s="189"/>
      <c r="AO50" s="262"/>
      <c r="AP50" s="262"/>
      <c r="AQ50" s="262"/>
      <c r="AX50" s="262"/>
      <c r="AY50" s="262"/>
      <c r="AZ50" s="262"/>
      <c r="BF50" s="293"/>
      <c r="BM50" s="189"/>
      <c r="BN50" s="264"/>
      <c r="BQ50" s="265"/>
      <c r="BR50" s="266"/>
      <c r="BS50" s="266"/>
      <c r="BT50" s="267"/>
    </row>
    <row r="51" spans="1:72" s="182" customFormat="1" ht="49.5" customHeight="1" x14ac:dyDescent="0.35">
      <c r="A51" s="309" t="s">
        <v>65</v>
      </c>
      <c r="B51" s="309"/>
      <c r="C51" s="294">
        <v>1258</v>
      </c>
      <c r="D51" s="269"/>
      <c r="E51" s="270">
        <v>257804714.06</v>
      </c>
      <c r="F51" s="271">
        <v>314</v>
      </c>
      <c r="G51" s="273">
        <v>113</v>
      </c>
      <c r="H51" s="159"/>
      <c r="I51" s="28">
        <v>35.99</v>
      </c>
      <c r="J51" s="272">
        <v>-201</v>
      </c>
      <c r="K51" s="272">
        <v>-1145</v>
      </c>
      <c r="L51" s="268">
        <v>1523</v>
      </c>
      <c r="M51" s="271"/>
      <c r="N51" s="270">
        <v>301848385.23000002</v>
      </c>
      <c r="O51" s="271">
        <v>381</v>
      </c>
      <c r="P51" s="273">
        <v>231</v>
      </c>
      <c r="Q51" s="159"/>
      <c r="R51" s="28">
        <v>60.63</v>
      </c>
      <c r="S51" s="272">
        <v>-150</v>
      </c>
      <c r="T51" s="272">
        <v>-1292</v>
      </c>
      <c r="U51" s="268">
        <v>0</v>
      </c>
      <c r="V51" s="271"/>
      <c r="W51" s="270">
        <v>0</v>
      </c>
      <c r="X51" s="271">
        <v>0</v>
      </c>
      <c r="Y51" s="273">
        <v>0</v>
      </c>
      <c r="Z51" s="159"/>
      <c r="AA51" s="28">
        <v>0</v>
      </c>
      <c r="AB51" s="272">
        <v>0</v>
      </c>
      <c r="AC51" s="272">
        <v>0</v>
      </c>
      <c r="AD51" s="33">
        <v>2781</v>
      </c>
      <c r="AE51" s="34">
        <v>551031.54</v>
      </c>
      <c r="AF51" s="34">
        <v>559653099.28999996</v>
      </c>
      <c r="AG51" s="26">
        <v>695</v>
      </c>
      <c r="AH51" s="167">
        <v>344</v>
      </c>
      <c r="AI51" s="28"/>
      <c r="AJ51" s="28">
        <v>49.5</v>
      </c>
      <c r="AK51" s="29">
        <v>-351</v>
      </c>
      <c r="AL51" s="35">
        <v>-74953871.820000008</v>
      </c>
      <c r="AM51" s="29">
        <v>-2437</v>
      </c>
      <c r="AO51" s="160">
        <v>56</v>
      </c>
      <c r="AP51" s="34">
        <v>551031.54</v>
      </c>
      <c r="AQ51" s="25">
        <v>11289552.52</v>
      </c>
      <c r="AR51" s="161">
        <v>5</v>
      </c>
      <c r="AS51" s="168">
        <v>10</v>
      </c>
      <c r="AT51" s="28"/>
      <c r="AU51" s="28">
        <v>200</v>
      </c>
      <c r="AV51" s="169">
        <v>5</v>
      </c>
      <c r="AW51" s="29">
        <v>-46</v>
      </c>
      <c r="AX51" s="36">
        <v>2837</v>
      </c>
      <c r="AY51" s="37">
        <v>163514.06</v>
      </c>
      <c r="AZ51" s="37">
        <v>570942651.80999994</v>
      </c>
      <c r="BA51" s="161">
        <v>700</v>
      </c>
      <c r="BB51" s="162">
        <v>354</v>
      </c>
      <c r="BC51" s="28"/>
      <c r="BD51" s="28">
        <v>50.57</v>
      </c>
      <c r="BE51" s="29">
        <v>-346</v>
      </c>
      <c r="BF51" s="29">
        <v>-2483</v>
      </c>
      <c r="BH51" s="57">
        <v>-1406</v>
      </c>
      <c r="BI51" s="35">
        <v>-298794887.48000002</v>
      </c>
      <c r="BJ51" s="29">
        <v>1130</v>
      </c>
      <c r="BK51" s="29"/>
      <c r="BL51" s="29">
        <v>1320</v>
      </c>
      <c r="BM51" s="170"/>
      <c r="BN51" s="56">
        <v>-1095</v>
      </c>
      <c r="BO51" s="57">
        <v>-592</v>
      </c>
      <c r="BP51" s="57">
        <v>-503</v>
      </c>
      <c r="BQ51" s="58">
        <v>-231497214.67999998</v>
      </c>
      <c r="BR51" s="59">
        <v>-129216009.25999999</v>
      </c>
      <c r="BS51" s="59">
        <v>-102281205.42</v>
      </c>
      <c r="BT51" s="42"/>
    </row>
    <row r="52" spans="1:72" s="182" customFormat="1" ht="45.75" customHeight="1" x14ac:dyDescent="0.35">
      <c r="A52" s="309" t="s">
        <v>61</v>
      </c>
      <c r="B52" s="309"/>
      <c r="C52" s="294">
        <v>276</v>
      </c>
      <c r="D52" s="269"/>
      <c r="E52" s="270">
        <v>61606436.439999998</v>
      </c>
      <c r="F52" s="271">
        <v>70</v>
      </c>
      <c r="G52" s="273">
        <v>25</v>
      </c>
      <c r="H52" s="159"/>
      <c r="I52" s="28">
        <v>35.71</v>
      </c>
      <c r="J52" s="272">
        <v>-45</v>
      </c>
      <c r="K52" s="272">
        <v>-251</v>
      </c>
      <c r="L52" s="268">
        <v>230</v>
      </c>
      <c r="M52" s="271"/>
      <c r="N52" s="270">
        <v>45228157.699999996</v>
      </c>
      <c r="O52" s="271">
        <v>57</v>
      </c>
      <c r="P52" s="273">
        <v>20</v>
      </c>
      <c r="Q52" s="159"/>
      <c r="R52" s="271">
        <v>35.090000000000003</v>
      </c>
      <c r="S52" s="272">
        <v>-37</v>
      </c>
      <c r="T52" s="272">
        <v>-210</v>
      </c>
      <c r="U52" s="268">
        <v>10</v>
      </c>
      <c r="V52" s="271"/>
      <c r="W52" s="270">
        <v>2205549.7000000002</v>
      </c>
      <c r="X52" s="271">
        <v>3</v>
      </c>
      <c r="Y52" s="273">
        <v>0</v>
      </c>
      <c r="Z52" s="159"/>
      <c r="AA52" s="28">
        <v>0</v>
      </c>
      <c r="AB52" s="272">
        <v>-3</v>
      </c>
      <c r="AC52" s="272">
        <v>-10</v>
      </c>
      <c r="AD52" s="274">
        <v>516</v>
      </c>
      <c r="AE52" s="274">
        <v>551031.54</v>
      </c>
      <c r="AF52" s="34">
        <v>109040143.83999999</v>
      </c>
      <c r="AG52" s="26">
        <v>130</v>
      </c>
      <c r="AH52" s="167">
        <v>45</v>
      </c>
      <c r="AI52" s="159"/>
      <c r="AJ52" s="28">
        <v>34.619999999999997</v>
      </c>
      <c r="AK52" s="29">
        <v>-85</v>
      </c>
      <c r="AL52" s="295">
        <v>-17299939.449999999</v>
      </c>
      <c r="AM52" s="29">
        <v>-471</v>
      </c>
      <c r="AO52" s="160">
        <v>8</v>
      </c>
      <c r="AP52" s="274"/>
      <c r="AQ52" s="25">
        <v>2420518.7199999997</v>
      </c>
      <c r="AR52" s="275">
        <v>2</v>
      </c>
      <c r="AS52" s="296">
        <v>1</v>
      </c>
      <c r="AT52" s="159"/>
      <c r="AU52" s="271">
        <v>50</v>
      </c>
      <c r="AV52" s="169">
        <v>-1</v>
      </c>
      <c r="AW52" s="29">
        <v>-7</v>
      </c>
      <c r="AX52" s="36">
        <v>524</v>
      </c>
      <c r="AY52" s="276">
        <v>163514.06</v>
      </c>
      <c r="AZ52" s="37">
        <v>111460662.55999999</v>
      </c>
      <c r="BA52" s="161">
        <v>132</v>
      </c>
      <c r="BB52" s="275">
        <v>46</v>
      </c>
      <c r="BC52" s="159"/>
      <c r="BD52" s="271">
        <v>34.85</v>
      </c>
      <c r="BE52" s="272">
        <v>-86</v>
      </c>
      <c r="BF52" s="277">
        <v>-478</v>
      </c>
      <c r="BH52" s="29">
        <v>-344</v>
      </c>
      <c r="BI52" s="35">
        <v>-70407093.459999993</v>
      </c>
      <c r="BJ52" s="29">
        <v>230</v>
      </c>
      <c r="BK52" s="29"/>
      <c r="BL52" s="29">
        <v>270</v>
      </c>
      <c r="BM52" s="170"/>
      <c r="BN52" s="64">
        <v>-230</v>
      </c>
      <c r="BO52" s="62">
        <v>-128</v>
      </c>
      <c r="BP52" s="62">
        <v>-102</v>
      </c>
      <c r="BQ52" s="65">
        <v>-46964837.299999997</v>
      </c>
      <c r="BR52" s="63">
        <v>-28404704.119999997</v>
      </c>
      <c r="BS52" s="63">
        <v>-18560133.18</v>
      </c>
      <c r="BT52" s="42"/>
    </row>
    <row r="53" spans="1:72" s="182" customFormat="1" ht="45.75" customHeight="1" x14ac:dyDescent="0.35">
      <c r="A53" s="309" t="s">
        <v>62</v>
      </c>
      <c r="B53" s="309"/>
      <c r="C53" s="294">
        <v>115</v>
      </c>
      <c r="D53" s="269"/>
      <c r="E53" s="270">
        <v>35273914.350000001</v>
      </c>
      <c r="F53" s="271">
        <v>28</v>
      </c>
      <c r="G53" s="273">
        <v>0</v>
      </c>
      <c r="H53" s="159"/>
      <c r="I53" s="28">
        <v>0</v>
      </c>
      <c r="J53" s="272">
        <v>-28</v>
      </c>
      <c r="K53" s="272">
        <v>-115</v>
      </c>
      <c r="L53" s="268">
        <v>115</v>
      </c>
      <c r="M53" s="271"/>
      <c r="N53" s="270">
        <v>35273914.350000001</v>
      </c>
      <c r="O53" s="271">
        <v>28</v>
      </c>
      <c r="P53" s="273">
        <v>0</v>
      </c>
      <c r="Q53" s="159"/>
      <c r="R53" s="271">
        <v>0</v>
      </c>
      <c r="S53" s="272">
        <v>-28</v>
      </c>
      <c r="T53" s="272">
        <v>-115</v>
      </c>
      <c r="U53" s="268">
        <v>0</v>
      </c>
      <c r="V53" s="271"/>
      <c r="W53" s="270">
        <v>0</v>
      </c>
      <c r="X53" s="271">
        <v>0</v>
      </c>
      <c r="Y53" s="273">
        <v>0</v>
      </c>
      <c r="Z53" s="159"/>
      <c r="AA53" s="28">
        <v>0</v>
      </c>
      <c r="AB53" s="272">
        <v>0</v>
      </c>
      <c r="AC53" s="272">
        <v>0</v>
      </c>
      <c r="AD53" s="274">
        <v>230</v>
      </c>
      <c r="AE53" s="274">
        <v>551031.54</v>
      </c>
      <c r="AF53" s="34">
        <v>70547828.700000003</v>
      </c>
      <c r="AG53" s="26">
        <v>56</v>
      </c>
      <c r="AH53" s="167">
        <v>0</v>
      </c>
      <c r="AI53" s="159"/>
      <c r="AJ53" s="28">
        <v>0</v>
      </c>
      <c r="AK53" s="29">
        <v>-56</v>
      </c>
      <c r="AL53" s="295">
        <v>-17176862.640000001</v>
      </c>
      <c r="AM53" s="29">
        <v>-230</v>
      </c>
      <c r="AO53" s="160">
        <v>0</v>
      </c>
      <c r="AP53" s="274"/>
      <c r="AQ53" s="268">
        <v>0</v>
      </c>
      <c r="AR53" s="275">
        <v>0</v>
      </c>
      <c r="AS53" s="296">
        <v>0</v>
      </c>
      <c r="AT53" s="159"/>
      <c r="AU53" s="271">
        <v>0</v>
      </c>
      <c r="AV53" s="169">
        <v>0</v>
      </c>
      <c r="AW53" s="29">
        <v>0</v>
      </c>
      <c r="AX53" s="36">
        <v>230</v>
      </c>
      <c r="AY53" s="276">
        <v>163514.06</v>
      </c>
      <c r="AZ53" s="37">
        <v>70547828.700000003</v>
      </c>
      <c r="BA53" s="161">
        <v>56</v>
      </c>
      <c r="BB53" s="275">
        <v>0</v>
      </c>
      <c r="BC53" s="159"/>
      <c r="BD53" s="271">
        <v>0</v>
      </c>
      <c r="BE53" s="272">
        <v>-56</v>
      </c>
      <c r="BF53" s="277">
        <v>-230</v>
      </c>
      <c r="BH53" s="29">
        <v>-230</v>
      </c>
      <c r="BI53" s="35">
        <v>-70547828.700000003</v>
      </c>
      <c r="BJ53" s="29">
        <v>425</v>
      </c>
      <c r="BK53" s="29" t="s">
        <v>66</v>
      </c>
      <c r="BL53" s="29">
        <v>500</v>
      </c>
      <c r="BM53" s="170"/>
      <c r="BN53" s="39">
        <v>-230</v>
      </c>
      <c r="BO53" s="29">
        <v>-115</v>
      </c>
      <c r="BP53" s="29">
        <v>-115</v>
      </c>
      <c r="BQ53" s="40">
        <v>-70547828.700000003</v>
      </c>
      <c r="BR53" s="41">
        <v>-35273914.350000001</v>
      </c>
      <c r="BS53" s="41">
        <v>-35273914.350000001</v>
      </c>
      <c r="BT53" s="42"/>
    </row>
    <row r="54" spans="1:72" s="182" customFormat="1" ht="50.25" customHeight="1" x14ac:dyDescent="0.35">
      <c r="A54" s="309" t="s">
        <v>67</v>
      </c>
      <c r="B54" s="309"/>
      <c r="C54" s="268">
        <v>528</v>
      </c>
      <c r="D54" s="269"/>
      <c r="E54" s="270">
        <v>105796697.16</v>
      </c>
      <c r="F54" s="271">
        <v>133</v>
      </c>
      <c r="G54" s="273">
        <v>128</v>
      </c>
      <c r="H54" s="159"/>
      <c r="I54" s="28">
        <v>96.24</v>
      </c>
      <c r="J54" s="272">
        <v>-5</v>
      </c>
      <c r="K54" s="272">
        <v>-400</v>
      </c>
      <c r="L54" s="268">
        <v>45</v>
      </c>
      <c r="M54" s="271"/>
      <c r="N54" s="270">
        <v>8723255.4299999997</v>
      </c>
      <c r="O54" s="271">
        <v>11</v>
      </c>
      <c r="P54" s="273">
        <v>2</v>
      </c>
      <c r="Q54" s="159"/>
      <c r="R54" s="28">
        <v>18.18</v>
      </c>
      <c r="S54" s="272">
        <v>-9</v>
      </c>
      <c r="T54" s="272">
        <v>-43</v>
      </c>
      <c r="U54" s="268">
        <v>0</v>
      </c>
      <c r="V54" s="271"/>
      <c r="W54" s="270">
        <v>0</v>
      </c>
      <c r="X54" s="271">
        <v>0</v>
      </c>
      <c r="Y54" s="273">
        <v>0</v>
      </c>
      <c r="Z54" s="159"/>
      <c r="AA54" s="28">
        <v>0</v>
      </c>
      <c r="AB54" s="272">
        <v>0</v>
      </c>
      <c r="AC54" s="272">
        <v>0</v>
      </c>
      <c r="AD54" s="33">
        <v>573</v>
      </c>
      <c r="AE54" s="34">
        <v>551031.54</v>
      </c>
      <c r="AF54" s="34">
        <v>114519952.59</v>
      </c>
      <c r="AG54" s="26">
        <v>144</v>
      </c>
      <c r="AH54" s="167">
        <v>130</v>
      </c>
      <c r="AI54" s="28"/>
      <c r="AJ54" s="28">
        <v>90.28</v>
      </c>
      <c r="AK54" s="29">
        <v>-14</v>
      </c>
      <c r="AL54" s="35">
        <v>-2593076.4499999988</v>
      </c>
      <c r="AM54" s="29">
        <v>-443</v>
      </c>
      <c r="AO54" s="160">
        <v>2</v>
      </c>
      <c r="AP54" s="34">
        <v>551031.54</v>
      </c>
      <c r="AQ54" s="25">
        <v>429195.84</v>
      </c>
      <c r="AR54" s="161">
        <v>1</v>
      </c>
      <c r="AS54" s="168">
        <v>7</v>
      </c>
      <c r="AT54" s="28"/>
      <c r="AU54" s="28">
        <v>700</v>
      </c>
      <c r="AV54" s="169">
        <v>6</v>
      </c>
      <c r="AW54" s="29">
        <v>5</v>
      </c>
      <c r="AX54" s="36">
        <v>575</v>
      </c>
      <c r="AY54" s="37">
        <v>163514.06</v>
      </c>
      <c r="AZ54" s="37">
        <v>114949148.43000001</v>
      </c>
      <c r="BA54" s="161">
        <v>145</v>
      </c>
      <c r="BB54" s="162">
        <v>137</v>
      </c>
      <c r="BC54" s="28"/>
      <c r="BD54" s="28">
        <v>94.48</v>
      </c>
      <c r="BE54" s="29">
        <v>-8</v>
      </c>
      <c r="BF54" s="29">
        <v>-438</v>
      </c>
      <c r="BH54" s="29">
        <v>-32</v>
      </c>
      <c r="BI54" s="35">
        <v>-5876293.8500000006</v>
      </c>
      <c r="BJ54" s="29">
        <v>8</v>
      </c>
      <c r="BK54" s="29"/>
      <c r="BL54" s="29">
        <v>10</v>
      </c>
      <c r="BM54" s="170"/>
      <c r="BN54" s="39">
        <v>-8</v>
      </c>
      <c r="BO54" s="29">
        <v>-4</v>
      </c>
      <c r="BP54" s="29">
        <v>-4</v>
      </c>
      <c r="BQ54" s="40">
        <v>-1534698.4</v>
      </c>
      <c r="BR54" s="41">
        <v>-767349.2</v>
      </c>
      <c r="BS54" s="41">
        <v>-767349.2</v>
      </c>
      <c r="BT54" s="42"/>
    </row>
    <row r="55" spans="1:72" s="182" customFormat="1" ht="31.5" customHeight="1" x14ac:dyDescent="0.35">
      <c r="A55" s="283"/>
      <c r="B55" s="284"/>
      <c r="C55" s="285">
        <v>2177</v>
      </c>
      <c r="D55" s="286"/>
      <c r="E55" s="287">
        <v>460481762.00999999</v>
      </c>
      <c r="F55" s="288">
        <v>545</v>
      </c>
      <c r="G55" s="288">
        <v>266</v>
      </c>
      <c r="H55" s="164"/>
      <c r="I55" s="165">
        <v>48.81</v>
      </c>
      <c r="J55" s="289">
        <v>-279</v>
      </c>
      <c r="K55" s="289">
        <v>-1911</v>
      </c>
      <c r="L55" s="285">
        <v>1913</v>
      </c>
      <c r="M55" s="288"/>
      <c r="N55" s="166">
        <v>391073712.71000004</v>
      </c>
      <c r="O55" s="288">
        <v>477</v>
      </c>
      <c r="P55" s="288">
        <v>253</v>
      </c>
      <c r="Q55" s="164"/>
      <c r="R55" s="165">
        <v>53.04</v>
      </c>
      <c r="S55" s="289">
        <v>-224</v>
      </c>
      <c r="T55" s="289">
        <v>-1660</v>
      </c>
      <c r="U55" s="285">
        <v>10</v>
      </c>
      <c r="V55" s="288"/>
      <c r="W55" s="166">
        <v>2205549.7000000002</v>
      </c>
      <c r="X55" s="288">
        <v>3</v>
      </c>
      <c r="Y55" s="288">
        <v>0</v>
      </c>
      <c r="Z55" s="164"/>
      <c r="AA55" s="165">
        <v>0</v>
      </c>
      <c r="AB55" s="289">
        <v>-3</v>
      </c>
      <c r="AC55" s="289">
        <v>-10</v>
      </c>
      <c r="AD55" s="285">
        <v>4100</v>
      </c>
      <c r="AE55" s="288">
        <v>2204126.16</v>
      </c>
      <c r="AF55" s="287">
        <v>853761024.42000008</v>
      </c>
      <c r="AG55" s="288">
        <v>1025</v>
      </c>
      <c r="AH55" s="288">
        <v>519</v>
      </c>
      <c r="AI55" s="164"/>
      <c r="AJ55" s="165">
        <v>50.63</v>
      </c>
      <c r="AK55" s="289">
        <v>-506</v>
      </c>
      <c r="AL55" s="290">
        <v>-112023750.36000001</v>
      </c>
      <c r="AM55" s="289">
        <v>-3581</v>
      </c>
      <c r="AN55" s="189"/>
      <c r="AO55" s="285">
        <v>66</v>
      </c>
      <c r="AP55" s="288">
        <v>1102063.08</v>
      </c>
      <c r="AQ55" s="287">
        <v>14139267.079999998</v>
      </c>
      <c r="AR55" s="288">
        <v>8</v>
      </c>
      <c r="AS55" s="288">
        <v>18</v>
      </c>
      <c r="AT55" s="164"/>
      <c r="AU55" s="165">
        <v>225</v>
      </c>
      <c r="AV55" s="289">
        <v>10</v>
      </c>
      <c r="AW55" s="289">
        <v>-48</v>
      </c>
      <c r="AX55" s="285">
        <v>4166</v>
      </c>
      <c r="AY55" s="288">
        <v>654056.24</v>
      </c>
      <c r="AZ55" s="287">
        <v>867900291.5</v>
      </c>
      <c r="BA55" s="285">
        <v>1033</v>
      </c>
      <c r="BB55" s="285">
        <v>537</v>
      </c>
      <c r="BC55" s="164"/>
      <c r="BD55" s="165">
        <v>51.98</v>
      </c>
      <c r="BE55" s="289">
        <v>-496</v>
      </c>
      <c r="BF55" s="291">
        <v>-3629</v>
      </c>
      <c r="BH55" s="289">
        <v>-2012</v>
      </c>
      <c r="BI55" s="290">
        <v>-445626103.49000001</v>
      </c>
      <c r="BJ55" s="289">
        <v>1793</v>
      </c>
      <c r="BK55" s="289"/>
      <c r="BL55" s="289">
        <v>2100</v>
      </c>
      <c r="BM55" s="292"/>
      <c r="BN55" s="289">
        <v>-1563</v>
      </c>
      <c r="BO55" s="289">
        <v>-839</v>
      </c>
      <c r="BP55" s="289">
        <v>-724</v>
      </c>
      <c r="BQ55" s="166">
        <v>-350544579.07999992</v>
      </c>
      <c r="BR55" s="287">
        <v>-193661976.92999998</v>
      </c>
      <c r="BS55" s="287">
        <v>-156882602.14999998</v>
      </c>
      <c r="BT55" s="297"/>
    </row>
    <row r="56" spans="1:72" s="182" customFormat="1" ht="84" customHeight="1" x14ac:dyDescent="0.35">
      <c r="A56" s="260"/>
      <c r="C56" s="262"/>
      <c r="D56" s="262"/>
      <c r="E56" s="262"/>
      <c r="L56" s="158"/>
      <c r="M56" s="158"/>
      <c r="N56" s="158"/>
      <c r="O56" s="158"/>
      <c r="P56" s="158"/>
      <c r="Q56" s="158"/>
      <c r="R56" s="158"/>
      <c r="S56" s="158"/>
      <c r="T56" s="158"/>
      <c r="U56" s="262"/>
      <c r="V56" s="262"/>
      <c r="W56" s="262"/>
      <c r="AD56" s="262"/>
      <c r="AE56" s="262"/>
      <c r="AF56" s="262"/>
      <c r="AN56" s="189"/>
      <c r="AO56" s="262"/>
      <c r="AP56" s="262"/>
      <c r="AQ56" s="262"/>
      <c r="AX56" s="262"/>
      <c r="AY56" s="262"/>
      <c r="AZ56" s="262"/>
      <c r="BH56" s="310"/>
      <c r="BI56" s="310"/>
      <c r="BJ56" s="311" t="s">
        <v>68</v>
      </c>
      <c r="BK56" s="311"/>
      <c r="BM56" s="189"/>
      <c r="BN56" s="298">
        <v>0</v>
      </c>
      <c r="BO56" s="189"/>
      <c r="BP56" s="189"/>
      <c r="BQ56" s="189"/>
      <c r="BR56" s="189"/>
      <c r="BS56" s="189"/>
      <c r="BT56" s="189"/>
    </row>
    <row r="57" spans="1:72" s="182" customFormat="1" ht="48" customHeight="1" x14ac:dyDescent="0.35">
      <c r="A57" s="260"/>
      <c r="AZ57" s="215"/>
      <c r="BJ57" s="308" t="s">
        <v>80</v>
      </c>
      <c r="BK57" s="308"/>
      <c r="BM57" s="189"/>
      <c r="BN57" s="189"/>
      <c r="BO57" s="189"/>
      <c r="BP57" s="189"/>
      <c r="BQ57" s="189"/>
      <c r="BR57" s="189"/>
      <c r="BS57" s="189"/>
      <c r="BT57" s="189"/>
    </row>
    <row r="58" spans="1:72" s="182" customFormat="1" ht="48" customHeight="1" x14ac:dyDescent="0.35">
      <c r="A58" s="260"/>
      <c r="BJ58" s="299"/>
      <c r="BK58" s="299"/>
      <c r="BM58" s="189"/>
      <c r="BN58" s="189"/>
      <c r="BO58" s="189"/>
      <c r="BP58" s="189"/>
      <c r="BQ58" s="189"/>
      <c r="BR58" s="189"/>
      <c r="BS58" s="189"/>
      <c r="BT58" s="189"/>
    </row>
    <row r="59" spans="1:72" s="182" customFormat="1" ht="48" customHeight="1" x14ac:dyDescent="0.35">
      <c r="A59" s="260"/>
      <c r="BJ59" s="299"/>
      <c r="BK59" s="299"/>
      <c r="BM59" s="189"/>
      <c r="BN59" s="189"/>
      <c r="BO59" s="189"/>
      <c r="BP59" s="189"/>
      <c r="BQ59" s="189"/>
      <c r="BR59" s="189"/>
      <c r="BS59" s="189"/>
      <c r="BT59" s="189"/>
    </row>
    <row r="60" spans="1:72" s="182" customFormat="1" ht="48" customHeight="1" x14ac:dyDescent="0.35">
      <c r="A60" s="260"/>
      <c r="BJ60" s="299"/>
      <c r="BK60" s="299"/>
      <c r="BM60" s="189"/>
      <c r="BN60" s="189"/>
      <c r="BO60" s="189"/>
      <c r="BP60" s="189"/>
      <c r="BQ60" s="189"/>
      <c r="BR60" s="189"/>
      <c r="BS60" s="189"/>
      <c r="BT60" s="189"/>
    </row>
    <row r="61" spans="1:72" s="182" customFormat="1" ht="48" customHeight="1" x14ac:dyDescent="0.35">
      <c r="A61" s="260"/>
      <c r="BJ61" s="299"/>
      <c r="BK61" s="299"/>
      <c r="BM61" s="189"/>
      <c r="BN61" s="189"/>
      <c r="BO61" s="189"/>
      <c r="BP61" s="189"/>
      <c r="BQ61" s="189"/>
      <c r="BR61" s="189"/>
      <c r="BS61" s="189"/>
      <c r="BT61" s="189"/>
    </row>
    <row r="62" spans="1:72" s="182" customFormat="1" ht="45" customHeight="1" x14ac:dyDescent="0.35">
      <c r="A62" s="260"/>
      <c r="C62" s="262"/>
      <c r="D62" s="262"/>
      <c r="E62" s="262"/>
      <c r="L62" s="158"/>
      <c r="M62" s="158"/>
      <c r="N62" s="158"/>
      <c r="O62" s="158"/>
      <c r="P62" s="158"/>
      <c r="Q62" s="158"/>
      <c r="R62" s="158"/>
      <c r="S62" s="158"/>
      <c r="T62" s="158"/>
      <c r="U62" s="262"/>
      <c r="V62" s="262"/>
      <c r="W62" s="262"/>
      <c r="AC62" s="300" t="s">
        <v>69</v>
      </c>
      <c r="AD62" s="262">
        <v>1278</v>
      </c>
      <c r="AE62" s="262"/>
      <c r="AF62" s="301">
        <v>267860967.95999998</v>
      </c>
      <c r="AN62" s="189"/>
      <c r="AO62" s="262">
        <v>40</v>
      </c>
      <c r="AP62" s="262"/>
      <c r="AQ62" s="302">
        <v>8043840.1399999997</v>
      </c>
      <c r="AX62" s="262">
        <v>1318</v>
      </c>
      <c r="AY62" s="262"/>
      <c r="AZ62" s="301">
        <v>275904808.09999996</v>
      </c>
      <c r="BF62" s="303"/>
      <c r="BM62" s="189"/>
      <c r="BN62" s="189"/>
      <c r="BO62" s="189"/>
      <c r="BP62" s="189"/>
      <c r="BQ62" s="189"/>
      <c r="BR62" s="189"/>
      <c r="BS62" s="189"/>
      <c r="BT62" s="189"/>
    </row>
    <row r="63" spans="1:72" s="182" customFormat="1" x14ac:dyDescent="0.35">
      <c r="A63" s="260"/>
      <c r="C63" s="262"/>
      <c r="D63" s="262"/>
      <c r="E63" s="262"/>
      <c r="L63" s="158"/>
      <c r="M63" s="158"/>
      <c r="N63" s="158"/>
      <c r="O63" s="158"/>
      <c r="P63" s="158"/>
      <c r="Q63" s="158"/>
      <c r="R63" s="158"/>
      <c r="S63" s="158"/>
      <c r="T63" s="158"/>
      <c r="U63" s="262"/>
      <c r="V63" s="262"/>
      <c r="W63" s="262"/>
      <c r="AD63" s="262"/>
      <c r="AE63" s="262"/>
      <c r="AF63" s="301"/>
      <c r="AN63" s="189"/>
      <c r="AO63" s="262"/>
      <c r="AP63" s="262"/>
      <c r="AQ63" s="262"/>
      <c r="AX63" s="262"/>
      <c r="AY63" s="262"/>
      <c r="AZ63" s="301"/>
      <c r="BM63" s="189"/>
      <c r="BN63" s="189"/>
      <c r="BO63" s="189"/>
      <c r="BP63" s="189"/>
      <c r="BQ63" s="189"/>
      <c r="BR63" s="189"/>
      <c r="BS63" s="189"/>
      <c r="BT63" s="189"/>
    </row>
    <row r="64" spans="1:72" s="182" customFormat="1" x14ac:dyDescent="0.35">
      <c r="A64" s="260"/>
      <c r="C64" s="262"/>
      <c r="D64" s="262"/>
      <c r="E64" s="262"/>
      <c r="L64" s="158"/>
      <c r="M64" s="158"/>
      <c r="N64" s="158"/>
      <c r="O64" s="158"/>
      <c r="P64" s="158"/>
      <c r="Q64" s="158"/>
      <c r="R64" s="158"/>
      <c r="S64" s="158"/>
      <c r="T64" s="158"/>
      <c r="U64" s="262"/>
      <c r="V64" s="262"/>
      <c r="W64" s="262"/>
      <c r="AD64" s="262"/>
      <c r="AE64" s="262"/>
      <c r="AF64" s="301"/>
      <c r="AN64" s="189"/>
      <c r="AO64" s="262"/>
      <c r="AP64" s="262"/>
      <c r="AQ64" s="262"/>
      <c r="AX64" s="262"/>
      <c r="AY64" s="262"/>
      <c r="AZ64" s="301"/>
      <c r="BH64" s="304"/>
      <c r="BM64" s="189"/>
      <c r="BN64" s="189"/>
      <c r="BO64" s="189"/>
      <c r="BP64" s="189"/>
      <c r="BQ64" s="189"/>
      <c r="BR64" s="189"/>
      <c r="BS64" s="189"/>
      <c r="BT64" s="189"/>
    </row>
    <row r="65" spans="1:72" s="182" customFormat="1" x14ac:dyDescent="0.35">
      <c r="A65" s="260"/>
      <c r="C65" s="262"/>
      <c r="D65" s="262"/>
      <c r="E65" s="262"/>
      <c r="L65" s="158"/>
      <c r="M65" s="158"/>
      <c r="N65" s="158"/>
      <c r="O65" s="158"/>
      <c r="P65" s="158"/>
      <c r="Q65" s="158"/>
      <c r="R65" s="158"/>
      <c r="S65" s="158"/>
      <c r="T65" s="158"/>
      <c r="U65" s="262"/>
      <c r="V65" s="262"/>
      <c r="W65" s="262"/>
      <c r="AC65" s="300" t="s">
        <v>70</v>
      </c>
      <c r="AD65" s="262">
        <v>375</v>
      </c>
      <c r="AE65" s="262"/>
      <c r="AF65" s="301">
        <v>72029564.430000007</v>
      </c>
      <c r="AN65" s="189"/>
      <c r="AO65" s="262">
        <v>0</v>
      </c>
      <c r="AP65" s="262"/>
      <c r="AQ65" s="305">
        <v>0</v>
      </c>
      <c r="AX65" s="262">
        <v>375</v>
      </c>
      <c r="AY65" s="262"/>
      <c r="AZ65" s="301">
        <v>72029564.430000007</v>
      </c>
      <c r="BM65" s="189"/>
      <c r="BN65" s="189"/>
      <c r="BO65" s="189"/>
      <c r="BP65" s="189"/>
      <c r="BQ65" s="189"/>
      <c r="BR65" s="189"/>
      <c r="BS65" s="189"/>
      <c r="BT65" s="189"/>
    </row>
    <row r="66" spans="1:72" s="182" customFormat="1" x14ac:dyDescent="0.35">
      <c r="A66" s="260"/>
      <c r="C66" s="262"/>
      <c r="D66" s="262"/>
      <c r="E66" s="262"/>
      <c r="L66" s="158"/>
      <c r="M66" s="158"/>
      <c r="N66" s="158"/>
      <c r="O66" s="158"/>
      <c r="P66" s="158"/>
      <c r="Q66" s="158"/>
      <c r="R66" s="158"/>
      <c r="S66" s="158"/>
      <c r="T66" s="158"/>
      <c r="U66" s="262"/>
      <c r="V66" s="262"/>
      <c r="W66" s="262"/>
      <c r="AD66" s="262"/>
      <c r="AE66" s="262"/>
      <c r="AF66" s="262"/>
      <c r="AN66" s="189"/>
      <c r="AO66" s="262"/>
      <c r="AP66" s="262"/>
      <c r="AQ66" s="262"/>
      <c r="AX66" s="262"/>
      <c r="AY66" s="262"/>
      <c r="AZ66" s="262"/>
      <c r="BM66" s="189"/>
      <c r="BN66" s="189"/>
      <c r="BO66" s="189"/>
      <c r="BP66" s="189"/>
      <c r="BQ66" s="189"/>
      <c r="BR66" s="189"/>
      <c r="BS66" s="189"/>
      <c r="BT66" s="189"/>
    </row>
    <row r="67" spans="1:72" s="182" customFormat="1" x14ac:dyDescent="0.35">
      <c r="A67" s="260"/>
      <c r="C67" s="262"/>
      <c r="D67" s="262"/>
      <c r="E67" s="262"/>
      <c r="L67" s="158"/>
      <c r="M67" s="158"/>
      <c r="N67" s="158"/>
      <c r="O67" s="158"/>
      <c r="P67" s="158"/>
      <c r="Q67" s="158"/>
      <c r="R67" s="158"/>
      <c r="S67" s="158"/>
      <c r="T67" s="158"/>
      <c r="U67" s="262"/>
      <c r="V67" s="262"/>
      <c r="W67" s="262"/>
      <c r="AD67" s="262"/>
      <c r="AE67" s="262"/>
      <c r="AF67" s="262"/>
      <c r="AN67" s="189"/>
      <c r="AO67" s="262"/>
      <c r="AP67" s="262"/>
      <c r="AQ67" s="262"/>
      <c r="AX67" s="306">
        <v>0</v>
      </c>
      <c r="AY67" s="306">
        <v>0</v>
      </c>
      <c r="AZ67" s="306">
        <v>0</v>
      </c>
      <c r="BA67" s="306">
        <v>0</v>
      </c>
      <c r="BB67" s="306">
        <v>7</v>
      </c>
      <c r="BC67" s="306">
        <v>0</v>
      </c>
      <c r="BD67" s="307">
        <v>0.6699999999999946</v>
      </c>
      <c r="BE67" s="306">
        <v>7</v>
      </c>
      <c r="BF67" s="306">
        <v>7</v>
      </c>
      <c r="BG67" s="306">
        <v>0</v>
      </c>
      <c r="BH67" s="306">
        <v>0</v>
      </c>
      <c r="BM67" s="189"/>
      <c r="BN67" s="189"/>
      <c r="BO67" s="189"/>
      <c r="BP67" s="189"/>
      <c r="BQ67" s="189"/>
      <c r="BR67" s="189"/>
      <c r="BS67" s="189"/>
      <c r="BT67" s="189"/>
    </row>
    <row r="68" spans="1:72" s="182" customFormat="1" x14ac:dyDescent="0.35">
      <c r="A68" s="260"/>
      <c r="C68" s="262"/>
      <c r="D68" s="262"/>
      <c r="E68" s="262"/>
      <c r="L68" s="158"/>
      <c r="M68" s="158"/>
      <c r="N68" s="158"/>
      <c r="O68" s="158"/>
      <c r="P68" s="158"/>
      <c r="Q68" s="158"/>
      <c r="R68" s="158"/>
      <c r="S68" s="158"/>
      <c r="T68" s="158"/>
      <c r="U68" s="262"/>
      <c r="V68" s="262"/>
      <c r="W68" s="262"/>
      <c r="AD68" s="262"/>
      <c r="AE68" s="262"/>
      <c r="AF68" s="262"/>
      <c r="AN68" s="189"/>
      <c r="AO68" s="262"/>
      <c r="AP68" s="262"/>
      <c r="AQ68" s="262"/>
      <c r="AX68" s="262"/>
      <c r="AY68" s="262"/>
      <c r="AZ68" s="262"/>
      <c r="BM68" s="189"/>
      <c r="BN68" s="189"/>
      <c r="BO68" s="189"/>
      <c r="BP68" s="189"/>
      <c r="BQ68" s="189"/>
      <c r="BR68" s="189"/>
      <c r="BS68" s="189"/>
      <c r="BT68" s="189"/>
    </row>
    <row r="69" spans="1:72" s="182" customFormat="1" x14ac:dyDescent="0.35">
      <c r="A69" s="260"/>
      <c r="C69" s="262"/>
      <c r="D69" s="262"/>
      <c r="E69" s="262"/>
      <c r="L69" s="158"/>
      <c r="M69" s="158"/>
      <c r="N69" s="158"/>
      <c r="O69" s="158"/>
      <c r="P69" s="158"/>
      <c r="Q69" s="158"/>
      <c r="R69" s="158"/>
      <c r="S69" s="158"/>
      <c r="T69" s="158"/>
      <c r="U69" s="262"/>
      <c r="V69" s="262"/>
      <c r="W69" s="262"/>
      <c r="AD69" s="262"/>
      <c r="AE69" s="262"/>
      <c r="AF69" s="262"/>
      <c r="AN69" s="189"/>
      <c r="AO69" s="262"/>
      <c r="AP69" s="262"/>
      <c r="AQ69" s="262"/>
      <c r="AX69" s="262"/>
      <c r="AY69" s="262"/>
      <c r="AZ69" s="262"/>
      <c r="BM69" s="189"/>
      <c r="BN69" s="189"/>
      <c r="BO69" s="189"/>
      <c r="BP69" s="189"/>
      <c r="BQ69" s="189"/>
      <c r="BR69" s="189"/>
      <c r="BS69" s="189"/>
      <c r="BT69" s="189"/>
    </row>
    <row r="70" spans="1:72" s="182" customFormat="1" ht="23.25" thickBot="1" x14ac:dyDescent="0.4">
      <c r="A70" s="260"/>
      <c r="C70" s="262"/>
      <c r="D70" s="262"/>
      <c r="E70" s="262"/>
      <c r="L70" s="158"/>
      <c r="M70" s="158"/>
      <c r="N70" s="158"/>
      <c r="O70" s="158"/>
      <c r="P70" s="158"/>
      <c r="Q70" s="158"/>
      <c r="R70" s="158"/>
      <c r="S70" s="158"/>
      <c r="T70" s="158"/>
      <c r="U70" s="262"/>
      <c r="V70" s="262"/>
      <c r="W70" s="262"/>
      <c r="AD70" s="262"/>
      <c r="AE70" s="262"/>
      <c r="AF70" s="262"/>
      <c r="AN70" s="189"/>
      <c r="AO70" s="262"/>
      <c r="AP70" s="262"/>
      <c r="AQ70" s="262"/>
      <c r="AX70" s="262"/>
      <c r="AY70" s="262"/>
      <c r="AZ70" s="262"/>
      <c r="BM70" s="189"/>
      <c r="BN70" s="189"/>
      <c r="BO70" s="189"/>
      <c r="BP70" s="189"/>
      <c r="BQ70" s="189"/>
      <c r="BR70" s="189"/>
      <c r="BS70" s="189"/>
      <c r="BT70" s="189"/>
    </row>
    <row r="71" spans="1:72" s="182" customFormat="1" ht="23.25" thickBot="1" x14ac:dyDescent="0.4">
      <c r="A71" s="260"/>
      <c r="C71" s="262"/>
      <c r="D71" s="262"/>
      <c r="E71" s="262"/>
      <c r="L71" s="158"/>
      <c r="M71" s="158"/>
      <c r="N71" s="158"/>
      <c r="O71" s="158"/>
      <c r="P71" s="158"/>
      <c r="Q71" s="158"/>
      <c r="R71" s="158"/>
      <c r="S71" s="158"/>
      <c r="T71" s="158"/>
      <c r="U71" s="262"/>
      <c r="V71" s="262"/>
      <c r="W71" s="262"/>
      <c r="AD71" s="262"/>
      <c r="AE71" s="262"/>
      <c r="AF71" s="262"/>
      <c r="AN71" s="189"/>
      <c r="AO71" s="262"/>
      <c r="AP71" s="262"/>
      <c r="AQ71" s="262"/>
      <c r="AX71" s="262"/>
      <c r="AY71" s="262"/>
      <c r="AZ71" s="171" t="s">
        <v>71</v>
      </c>
      <c r="BM71" s="189"/>
      <c r="BN71" s="189"/>
      <c r="BO71" s="189"/>
      <c r="BP71" s="189"/>
      <c r="BQ71" s="189"/>
      <c r="BR71" s="189"/>
      <c r="BS71" s="189"/>
      <c r="BT71" s="189"/>
    </row>
    <row r="72" spans="1:72" s="182" customFormat="1" ht="23.25" thickBot="1" x14ac:dyDescent="0.4">
      <c r="A72" s="260"/>
      <c r="C72" s="262"/>
      <c r="D72" s="262"/>
      <c r="E72" s="262"/>
      <c r="L72" s="158"/>
      <c r="M72" s="158"/>
      <c r="N72" s="158"/>
      <c r="O72" s="158"/>
      <c r="P72" s="158"/>
      <c r="Q72" s="158"/>
      <c r="R72" s="158"/>
      <c r="S72" s="158"/>
      <c r="T72" s="158"/>
      <c r="U72" s="262"/>
      <c r="V72" s="262"/>
      <c r="W72" s="262"/>
      <c r="AD72" s="262"/>
      <c r="AE72" s="262"/>
      <c r="AF72" s="262"/>
      <c r="AN72" s="189"/>
      <c r="AO72" s="262"/>
      <c r="AP72" s="262"/>
      <c r="AQ72" s="262"/>
      <c r="AX72" s="262"/>
      <c r="AY72" s="262"/>
      <c r="AZ72" s="172" t="s">
        <v>72</v>
      </c>
      <c r="BM72" s="189"/>
      <c r="BN72" s="189"/>
      <c r="BO72" s="189"/>
      <c r="BP72" s="189"/>
      <c r="BQ72" s="189"/>
      <c r="BR72" s="189"/>
      <c r="BS72" s="189"/>
      <c r="BT72" s="189"/>
    </row>
    <row r="73" spans="1:72" s="182" customFormat="1" ht="23.25" thickBot="1" x14ac:dyDescent="0.4">
      <c r="A73" s="260"/>
      <c r="C73" s="262"/>
      <c r="D73" s="262"/>
      <c r="E73" s="262"/>
      <c r="L73" s="158"/>
      <c r="M73" s="158"/>
      <c r="N73" s="158"/>
      <c r="O73" s="158"/>
      <c r="P73" s="158"/>
      <c r="Q73" s="158"/>
      <c r="R73" s="158"/>
      <c r="S73" s="158"/>
      <c r="T73" s="158"/>
      <c r="U73" s="262"/>
      <c r="V73" s="262"/>
      <c r="W73" s="262"/>
      <c r="AD73" s="262"/>
      <c r="AE73" s="262"/>
      <c r="AF73" s="262"/>
      <c r="AN73" s="189"/>
      <c r="AO73" s="262"/>
      <c r="AP73" s="262"/>
      <c r="AQ73" s="262"/>
      <c r="AX73" s="262"/>
      <c r="AY73" s="262"/>
      <c r="AZ73" s="172" t="s">
        <v>73</v>
      </c>
      <c r="BM73" s="189"/>
      <c r="BN73" s="189"/>
      <c r="BO73" s="189"/>
      <c r="BP73" s="189"/>
      <c r="BQ73" s="189"/>
      <c r="BR73" s="189"/>
      <c r="BS73" s="189"/>
      <c r="BT73" s="189"/>
    </row>
    <row r="74" spans="1:72" s="182" customFormat="1" ht="23.25" thickBot="1" x14ac:dyDescent="0.4">
      <c r="A74" s="260"/>
      <c r="C74" s="262"/>
      <c r="D74" s="262"/>
      <c r="E74" s="262"/>
      <c r="L74" s="158"/>
      <c r="M74" s="158"/>
      <c r="N74" s="158"/>
      <c r="O74" s="158"/>
      <c r="P74" s="158"/>
      <c r="Q74" s="158"/>
      <c r="R74" s="158"/>
      <c r="S74" s="158"/>
      <c r="T74" s="158"/>
      <c r="U74" s="262"/>
      <c r="V74" s="262"/>
      <c r="W74" s="262"/>
      <c r="AD74" s="262"/>
      <c r="AE74" s="262"/>
      <c r="AF74" s="262"/>
      <c r="AN74" s="189"/>
      <c r="AO74" s="262"/>
      <c r="AP74" s="262"/>
      <c r="AQ74" s="262"/>
      <c r="AX74" s="262"/>
      <c r="AY74" s="262"/>
      <c r="AZ74" s="172" t="s">
        <v>74</v>
      </c>
      <c r="BM74" s="189"/>
      <c r="BN74" s="189"/>
      <c r="BO74" s="189"/>
      <c r="BP74" s="189"/>
      <c r="BQ74" s="189"/>
      <c r="BR74" s="189"/>
      <c r="BS74" s="189"/>
      <c r="BT74" s="189"/>
    </row>
    <row r="75" spans="1:72" s="182" customFormat="1" x14ac:dyDescent="0.35">
      <c r="A75" s="260"/>
      <c r="C75" s="262"/>
      <c r="D75" s="262"/>
      <c r="E75" s="262"/>
      <c r="L75" s="158"/>
      <c r="M75" s="158"/>
      <c r="N75" s="158"/>
      <c r="O75" s="158"/>
      <c r="P75" s="158"/>
      <c r="Q75" s="158"/>
      <c r="R75" s="158"/>
      <c r="S75" s="158"/>
      <c r="T75" s="158"/>
      <c r="U75" s="262"/>
      <c r="V75" s="262"/>
      <c r="W75" s="262"/>
      <c r="AD75" s="262"/>
      <c r="AE75" s="262"/>
      <c r="AF75" s="262"/>
      <c r="AN75" s="189"/>
      <c r="AO75" s="262"/>
      <c r="AP75" s="262"/>
      <c r="AQ75" s="262"/>
      <c r="AX75" s="262"/>
      <c r="AY75" s="262"/>
      <c r="AZ75" s="262"/>
      <c r="BM75" s="189"/>
      <c r="BN75" s="189"/>
      <c r="BO75" s="189"/>
      <c r="BP75" s="189"/>
      <c r="BQ75" s="189"/>
      <c r="BR75" s="189"/>
      <c r="BS75" s="189"/>
      <c r="BT75" s="189"/>
    </row>
    <row r="76" spans="1:72" s="182" customFormat="1" x14ac:dyDescent="0.35">
      <c r="A76" s="260"/>
      <c r="C76" s="262"/>
      <c r="D76" s="262"/>
      <c r="E76" s="262"/>
      <c r="L76" s="158"/>
      <c r="M76" s="158"/>
      <c r="N76" s="158"/>
      <c r="O76" s="158"/>
      <c r="P76" s="158"/>
      <c r="Q76" s="158"/>
      <c r="R76" s="158"/>
      <c r="S76" s="158"/>
      <c r="T76" s="158"/>
      <c r="U76" s="262"/>
      <c r="V76" s="262"/>
      <c r="W76" s="262"/>
      <c r="AD76" s="262"/>
      <c r="AE76" s="262"/>
      <c r="AF76" s="262"/>
      <c r="AN76" s="189"/>
      <c r="AO76" s="262"/>
      <c r="AP76" s="262"/>
      <c r="AQ76" s="262"/>
      <c r="AX76" s="262"/>
      <c r="AY76" s="262"/>
      <c r="AZ76" s="262"/>
      <c r="BM76" s="189"/>
      <c r="BN76" s="189"/>
      <c r="BO76" s="189"/>
      <c r="BP76" s="189"/>
      <c r="BQ76" s="189"/>
      <c r="BR76" s="189"/>
      <c r="BS76" s="189"/>
      <c r="BT76" s="189"/>
    </row>
    <row r="77" spans="1:72" s="182" customFormat="1" x14ac:dyDescent="0.35">
      <c r="A77" s="260"/>
      <c r="C77" s="262"/>
      <c r="D77" s="262"/>
      <c r="E77" s="262"/>
      <c r="L77" s="158"/>
      <c r="M77" s="158"/>
      <c r="N77" s="158"/>
      <c r="O77" s="158"/>
      <c r="P77" s="158"/>
      <c r="Q77" s="158"/>
      <c r="R77" s="158"/>
      <c r="S77" s="158"/>
      <c r="T77" s="158"/>
      <c r="U77" s="262"/>
      <c r="V77" s="262"/>
      <c r="W77" s="262"/>
      <c r="AD77" s="262"/>
      <c r="AE77" s="262"/>
      <c r="AF77" s="262"/>
      <c r="AN77" s="189"/>
      <c r="AO77" s="262"/>
      <c r="AP77" s="262"/>
      <c r="AQ77" s="262"/>
      <c r="AX77" s="262"/>
      <c r="AY77" s="262"/>
      <c r="AZ77" s="262"/>
      <c r="BM77" s="189"/>
      <c r="BN77" s="189"/>
      <c r="BO77" s="189"/>
      <c r="BP77" s="189"/>
      <c r="BQ77" s="189"/>
      <c r="BR77" s="189"/>
      <c r="BS77" s="189"/>
      <c r="BT77" s="189"/>
    </row>
    <row r="78" spans="1:72" s="182" customFormat="1" x14ac:dyDescent="0.35">
      <c r="A78" s="260"/>
      <c r="C78" s="262"/>
      <c r="D78" s="262"/>
      <c r="E78" s="262"/>
      <c r="L78" s="158"/>
      <c r="M78" s="158"/>
      <c r="N78" s="158"/>
      <c r="O78" s="158"/>
      <c r="P78" s="158"/>
      <c r="Q78" s="158"/>
      <c r="R78" s="158"/>
      <c r="S78" s="158"/>
      <c r="T78" s="158"/>
      <c r="U78" s="262"/>
      <c r="V78" s="262"/>
      <c r="W78" s="262"/>
      <c r="AD78" s="262"/>
      <c r="AE78" s="262"/>
      <c r="AF78" s="262"/>
      <c r="AN78" s="189"/>
      <c r="AO78" s="262"/>
      <c r="AP78" s="262"/>
      <c r="AQ78" s="262"/>
      <c r="AX78" s="262"/>
      <c r="AY78" s="262"/>
      <c r="AZ78" s="262"/>
      <c r="BM78" s="189"/>
      <c r="BN78" s="189"/>
      <c r="BO78" s="189"/>
      <c r="BP78" s="189"/>
      <c r="BQ78" s="189"/>
      <c r="BR78" s="189"/>
      <c r="BS78" s="189"/>
      <c r="BT78" s="189"/>
    </row>
    <row r="79" spans="1:72" s="182" customFormat="1" x14ac:dyDescent="0.35">
      <c r="A79" s="260"/>
      <c r="C79" s="262"/>
      <c r="D79" s="262"/>
      <c r="E79" s="262"/>
      <c r="L79" s="158"/>
      <c r="M79" s="158"/>
      <c r="N79" s="158"/>
      <c r="O79" s="158"/>
      <c r="P79" s="158"/>
      <c r="Q79" s="158"/>
      <c r="R79" s="158"/>
      <c r="S79" s="158"/>
      <c r="T79" s="158"/>
      <c r="U79" s="262"/>
      <c r="V79" s="262"/>
      <c r="W79" s="262"/>
      <c r="AD79" s="262"/>
      <c r="AE79" s="262"/>
      <c r="AF79" s="262"/>
      <c r="AN79" s="189"/>
      <c r="AO79" s="262"/>
      <c r="AP79" s="262"/>
      <c r="AQ79" s="262"/>
      <c r="AX79" s="262"/>
      <c r="AY79" s="262"/>
      <c r="AZ79" s="262"/>
      <c r="BM79" s="189"/>
      <c r="BN79" s="189"/>
      <c r="BO79" s="189"/>
      <c r="BP79" s="189"/>
      <c r="BQ79" s="189"/>
      <c r="BR79" s="189"/>
      <c r="BS79" s="189"/>
      <c r="BT79" s="189"/>
    </row>
  </sheetData>
  <mergeCells count="78">
    <mergeCell ref="AH1:AK1"/>
    <mergeCell ref="BN1:BS1"/>
    <mergeCell ref="BN2:BP2"/>
    <mergeCell ref="BQ2:BS2"/>
    <mergeCell ref="C3:K3"/>
    <mergeCell ref="L3:T3"/>
    <mergeCell ref="U3:AC3"/>
    <mergeCell ref="AD3:AM3"/>
    <mergeCell ref="AO3:AW3"/>
    <mergeCell ref="AX3:BF3"/>
    <mergeCell ref="BH3:BH5"/>
    <mergeCell ref="S4:S5"/>
    <mergeCell ref="BR3:BS3"/>
    <mergeCell ref="H4:H5"/>
    <mergeCell ref="I4:I5"/>
    <mergeCell ref="J4:J5"/>
    <mergeCell ref="K4:K5"/>
    <mergeCell ref="A4:A5"/>
    <mergeCell ref="B4:B5"/>
    <mergeCell ref="C4:E4"/>
    <mergeCell ref="F4:F5"/>
    <mergeCell ref="G4:G5"/>
    <mergeCell ref="L4:N4"/>
    <mergeCell ref="O4:O5"/>
    <mergeCell ref="P4:P5"/>
    <mergeCell ref="Q4:Q5"/>
    <mergeCell ref="R4:R5"/>
    <mergeCell ref="AI4:AI5"/>
    <mergeCell ref="T4:T5"/>
    <mergeCell ref="U4:W4"/>
    <mergeCell ref="X4:X5"/>
    <mergeCell ref="Y4:Y5"/>
    <mergeCell ref="Z4:Z5"/>
    <mergeCell ref="AA4:AA5"/>
    <mergeCell ref="AB4:AB5"/>
    <mergeCell ref="AC4:AC5"/>
    <mergeCell ref="AD4:AF4"/>
    <mergeCell ref="AG4:AG5"/>
    <mergeCell ref="AH4:AH5"/>
    <mergeCell ref="BA4:BA5"/>
    <mergeCell ref="AJ4:AJ5"/>
    <mergeCell ref="AK4:AL4"/>
    <mergeCell ref="AM4:AM5"/>
    <mergeCell ref="AO4:AQ4"/>
    <mergeCell ref="AR4:AR5"/>
    <mergeCell ref="AS4:AS5"/>
    <mergeCell ref="AT4:AT5"/>
    <mergeCell ref="AU4:AU5"/>
    <mergeCell ref="AV4:AV5"/>
    <mergeCell ref="AW4:AW5"/>
    <mergeCell ref="AX4:AZ4"/>
    <mergeCell ref="BR4:BR5"/>
    <mergeCell ref="BS4:BS5"/>
    <mergeCell ref="BB4:BB5"/>
    <mergeCell ref="BC4:BC5"/>
    <mergeCell ref="BD4:BD5"/>
    <mergeCell ref="BE4:BE5"/>
    <mergeCell ref="BF4:BF5"/>
    <mergeCell ref="BO4:BO5"/>
    <mergeCell ref="BQ3:BQ5"/>
    <mergeCell ref="BP4:BP5"/>
    <mergeCell ref="BI3:BI5"/>
    <mergeCell ref="BJ3:BJ5"/>
    <mergeCell ref="BL3:BL5"/>
    <mergeCell ref="BN3:BN5"/>
    <mergeCell ref="BO3:BP3"/>
    <mergeCell ref="A51:B51"/>
    <mergeCell ref="A34:B34"/>
    <mergeCell ref="A44:B44"/>
    <mergeCell ref="A45:B45"/>
    <mergeCell ref="A46:B46"/>
    <mergeCell ref="A47:B47"/>
    <mergeCell ref="BJ57:BK57"/>
    <mergeCell ref="A52:B52"/>
    <mergeCell ref="A53:B53"/>
    <mergeCell ref="A54:B54"/>
    <mergeCell ref="BH56:BI56"/>
    <mergeCell ref="BJ56:BK56"/>
  </mergeCells>
  <conditionalFormatting sqref="Q37:Q40 H37:H40 Z37:AA40 AI37:AJ40 AT37:AT40">
    <cfRule type="cellIs" dxfId="51" priority="49" operator="notEqual">
      <formula>0</formula>
    </cfRule>
  </conditionalFormatting>
  <conditionalFormatting sqref="Q10:Q33">
    <cfRule type="cellIs" dxfId="50" priority="48" operator="notEqual">
      <formula>0</formula>
    </cfRule>
  </conditionalFormatting>
  <conditionalFormatting sqref="H10:H33">
    <cfRule type="cellIs" dxfId="49" priority="52" operator="notEqual">
      <formula>0</formula>
    </cfRule>
  </conditionalFormatting>
  <conditionalFormatting sqref="K32:K33 T37:T40 AC37:AC40 AM37:AM40 AW37:AW40 BF37:BF40 K37:K40">
    <cfRule type="cellIs" dxfId="48" priority="51" operator="greaterThan">
      <formula>0</formula>
    </cfRule>
  </conditionalFormatting>
  <conditionalFormatting sqref="K10:K31">
    <cfRule type="cellIs" dxfId="47" priority="50" operator="greaterThan">
      <formula>0</formula>
    </cfRule>
  </conditionalFormatting>
  <conditionalFormatting sqref="Z10:Z33">
    <cfRule type="cellIs" dxfId="46" priority="45" operator="notEqual">
      <formula>0</formula>
    </cfRule>
  </conditionalFormatting>
  <conditionalFormatting sqref="AA10:AA33">
    <cfRule type="cellIs" dxfId="45" priority="44" operator="notEqual">
      <formula>0</formula>
    </cfRule>
  </conditionalFormatting>
  <conditionalFormatting sqref="T32:T33">
    <cfRule type="cellIs" dxfId="44" priority="47" operator="greaterThan">
      <formula>0</formula>
    </cfRule>
  </conditionalFormatting>
  <conditionalFormatting sqref="T10:T31">
    <cfRule type="cellIs" dxfId="43" priority="46" operator="greaterThan">
      <formula>0</formula>
    </cfRule>
  </conditionalFormatting>
  <conditionalFormatting sqref="AC32:AC33">
    <cfRule type="cellIs" dxfId="42" priority="43" operator="greaterThan">
      <formula>0</formula>
    </cfRule>
  </conditionalFormatting>
  <conditionalFormatting sqref="AC10:AC31">
    <cfRule type="cellIs" dxfId="41" priority="42" operator="greaterThan">
      <formula>0</formula>
    </cfRule>
  </conditionalFormatting>
  <conditionalFormatting sqref="AI10:AI33">
    <cfRule type="cellIs" dxfId="40" priority="41" operator="notEqual">
      <formula>0</formula>
    </cfRule>
  </conditionalFormatting>
  <conditionalFormatting sqref="AM32:AM33">
    <cfRule type="cellIs" dxfId="39" priority="40" operator="greaterThan">
      <formula>0</formula>
    </cfRule>
  </conditionalFormatting>
  <conditionalFormatting sqref="AM10:AM31">
    <cfRule type="cellIs" dxfId="38" priority="39" operator="greaterThan">
      <formula>0</formula>
    </cfRule>
  </conditionalFormatting>
  <conditionalFormatting sqref="BF32:BF33">
    <cfRule type="cellIs" dxfId="37" priority="35" operator="greaterThan">
      <formula>0</formula>
    </cfRule>
  </conditionalFormatting>
  <conditionalFormatting sqref="AW32:AW33">
    <cfRule type="cellIs" dxfId="36" priority="37" operator="greaterThan">
      <formula>0</formula>
    </cfRule>
  </conditionalFormatting>
  <conditionalFormatting sqref="AT10:AT33">
    <cfRule type="cellIs" dxfId="35" priority="38" operator="notEqual">
      <formula>0</formula>
    </cfRule>
  </conditionalFormatting>
  <conditionalFormatting sqref="BF10:BF31">
    <cfRule type="cellIs" dxfId="34" priority="34" operator="greaterThan">
      <formula>0</formula>
    </cfRule>
  </conditionalFormatting>
  <conditionalFormatting sqref="AW10:AW31">
    <cfRule type="cellIs" dxfId="33" priority="36" operator="greaterThan">
      <formula>0</formula>
    </cfRule>
  </conditionalFormatting>
  <conditionalFormatting sqref="Q8 H8 Z8:AA8 AI8 AT8">
    <cfRule type="cellIs" dxfId="32" priority="32" operator="notEqual">
      <formula>0</formula>
    </cfRule>
  </conditionalFormatting>
  <conditionalFormatting sqref="T8 AC8 AM8 AW8 BF8 K8">
    <cfRule type="cellIs" dxfId="31" priority="33" operator="greaterThan">
      <formula>0</formula>
    </cfRule>
  </conditionalFormatting>
  <conditionalFormatting sqref="Q41 H41 Z41:AA41 AI41:AJ41 AT41">
    <cfRule type="cellIs" dxfId="30" priority="30" operator="notEqual">
      <formula>0</formula>
    </cfRule>
  </conditionalFormatting>
  <conditionalFormatting sqref="T41 AC41 AM41 AW41 BF41 K41">
    <cfRule type="cellIs" dxfId="29" priority="31" operator="greaterThan">
      <formula>0</formula>
    </cfRule>
  </conditionalFormatting>
  <conditionalFormatting sqref="J8 J10:J33">
    <cfRule type="cellIs" dxfId="28" priority="29" operator="greaterThan">
      <formula>0</formula>
    </cfRule>
  </conditionalFormatting>
  <conditionalFormatting sqref="S8 S10:S33">
    <cfRule type="cellIs" dxfId="27" priority="28" operator="greaterThan">
      <formula>0</formula>
    </cfRule>
  </conditionalFormatting>
  <conditionalFormatting sqref="AB8 AB10:AB33">
    <cfRule type="cellIs" dxfId="26" priority="27" operator="greaterThan">
      <formula>0</formula>
    </cfRule>
  </conditionalFormatting>
  <conditionalFormatting sqref="AK8 AK10:AK33">
    <cfRule type="cellIs" dxfId="25" priority="26" operator="greaterThan">
      <formula>0</formula>
    </cfRule>
  </conditionalFormatting>
  <conditionalFormatting sqref="AI47 AI44">
    <cfRule type="cellIs" dxfId="24" priority="25" operator="notEqual">
      <formula>0</formula>
    </cfRule>
  </conditionalFormatting>
  <conditionalFormatting sqref="AM47 AM44">
    <cfRule type="cellIs" dxfId="23" priority="24" operator="greaterThan">
      <formula>0</formula>
    </cfRule>
  </conditionalFormatting>
  <conditionalFormatting sqref="AK47 AK44">
    <cfRule type="cellIs" dxfId="22" priority="23" operator="greaterThan">
      <formula>0</formula>
    </cfRule>
  </conditionalFormatting>
  <conditionalFormatting sqref="AT47 AT44">
    <cfRule type="cellIs" dxfId="21" priority="22" operator="notEqual">
      <formula>0</formula>
    </cfRule>
  </conditionalFormatting>
  <conditionalFormatting sqref="AW47 AW44">
    <cfRule type="cellIs" dxfId="20" priority="21" operator="greaterThan">
      <formula>0</formula>
    </cfRule>
  </conditionalFormatting>
  <conditionalFormatting sqref="AV47 AV44">
    <cfRule type="cellIs" dxfId="19" priority="20" operator="greaterThan">
      <formula>0</formula>
    </cfRule>
  </conditionalFormatting>
  <conditionalFormatting sqref="BC47 BC44">
    <cfRule type="cellIs" dxfId="18" priority="19" operator="notEqual">
      <formula>0</formula>
    </cfRule>
  </conditionalFormatting>
  <conditionalFormatting sqref="BE47 BE44">
    <cfRule type="cellIs" dxfId="17" priority="18" operator="greaterThan">
      <formula>0</formula>
    </cfRule>
  </conditionalFormatting>
  <conditionalFormatting sqref="AI54 AI51">
    <cfRule type="cellIs" dxfId="16" priority="17" operator="notEqual">
      <formula>0</formula>
    </cfRule>
  </conditionalFormatting>
  <conditionalFormatting sqref="AM54 AM51">
    <cfRule type="cellIs" dxfId="15" priority="16" operator="greaterThan">
      <formula>0</formula>
    </cfRule>
  </conditionalFormatting>
  <conditionalFormatting sqref="AK54 AK51">
    <cfRule type="cellIs" dxfId="14" priority="15" operator="greaterThan">
      <formula>0</formula>
    </cfRule>
  </conditionalFormatting>
  <conditionalFormatting sqref="AT54 AT51">
    <cfRule type="cellIs" dxfId="13" priority="14" operator="notEqual">
      <formula>0</formula>
    </cfRule>
  </conditionalFormatting>
  <conditionalFormatting sqref="AW51">
    <cfRule type="cellIs" dxfId="12" priority="13" operator="greaterThan">
      <formula>0</formula>
    </cfRule>
  </conditionalFormatting>
  <conditionalFormatting sqref="AV51">
    <cfRule type="cellIs" dxfId="11" priority="12" operator="greaterThan">
      <formula>0</formula>
    </cfRule>
  </conditionalFormatting>
  <conditionalFormatting sqref="BC54 BC51">
    <cfRule type="cellIs" dxfId="10" priority="11" operator="notEqual">
      <formula>0</formula>
    </cfRule>
  </conditionalFormatting>
  <conditionalFormatting sqref="BE54 BE51">
    <cfRule type="cellIs" dxfId="9" priority="10" operator="greaterThan">
      <formula>0</formula>
    </cfRule>
  </conditionalFormatting>
  <conditionalFormatting sqref="AK52:AK53">
    <cfRule type="cellIs" dxfId="8" priority="9" operator="greaterThan">
      <formula>0</formula>
    </cfRule>
  </conditionalFormatting>
  <conditionalFormatting sqref="AM52:AM53">
    <cfRule type="cellIs" dxfId="7" priority="8" operator="greaterThan">
      <formula>0</formula>
    </cfRule>
  </conditionalFormatting>
  <conditionalFormatting sqref="AW52:AW54">
    <cfRule type="cellIs" dxfId="6" priority="7" operator="greaterThan">
      <formula>0</formula>
    </cfRule>
  </conditionalFormatting>
  <conditionalFormatting sqref="AV52:AV54">
    <cfRule type="cellIs" dxfId="5" priority="6" operator="greaterThan">
      <formula>0</formula>
    </cfRule>
  </conditionalFormatting>
  <conditionalFormatting sqref="BH47 BH44 BM44 BM47 BJ44:BK44">
    <cfRule type="cellIs" dxfId="4" priority="5" operator="greaterThan">
      <formula>0</formula>
    </cfRule>
  </conditionalFormatting>
  <conditionalFormatting sqref="BH51:BI51 BM51 BM54">
    <cfRule type="cellIs" dxfId="3" priority="4" operator="greaterThan">
      <formula>0</formula>
    </cfRule>
  </conditionalFormatting>
  <conditionalFormatting sqref="BH52:BI53 BH54">
    <cfRule type="cellIs" dxfId="2" priority="3" operator="greaterThan">
      <formula>0</formula>
    </cfRule>
  </conditionalFormatting>
  <conditionalFormatting sqref="BM52">
    <cfRule type="cellIs" dxfId="1" priority="2" operator="greaterThan">
      <formula>0</formula>
    </cfRule>
  </conditionalFormatting>
  <conditionalFormatting sqref="BM53">
    <cfRule type="cellIs" dxfId="0" priority="1" operator="greaterThan">
      <formula>0</formula>
    </cfRule>
  </conditionalFormatting>
  <printOptions horizontalCentered="1"/>
  <pageMargins left="0" right="0" top="0" bottom="0" header="0" footer="0"/>
  <pageSetup paperSize="8" scale="30" fitToWidth="2" orientation="landscape" r:id="rId1"/>
  <headerFooter>
    <oddFooter>&amp;L&amp;Z&amp;F&amp;F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АНАЛИЗ_с.с.хир_</vt:lpstr>
      <vt:lpstr>АНАЛИЗ_с.с.хир_!Заголовки_для_печати</vt:lpstr>
      <vt:lpstr>АНАЛИЗ_с.с.хир_!Область_печати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2025-06-16T07:07:54Z</cp:lastPrinted>
  <dcterms:created xsi:type="dcterms:W3CDTF">2025-05-29T11:16:09Z</dcterms:created>
  <dcterms:modified xsi:type="dcterms:W3CDTF">2025-06-16T07:08:59Z</dcterms:modified>
</cp:coreProperties>
</file>